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 tabRatio="896"/>
  </bookViews>
  <sheets>
    <sheet name="FBiH_MARKET" sheetId="2" r:id="rId1"/>
    <sheet name="FBiHTOTAL" sheetId="3" r:id="rId2"/>
    <sheet name="FBiHLIFE" sheetId="4" r:id="rId3"/>
    <sheet name="FBiHNON-LIFE" sheetId="5" r:id="rId4"/>
  </sheets>
  <calcPr calcId="125725"/>
</workbook>
</file>

<file path=xl/calcChain.xml><?xml version="1.0" encoding="utf-8"?>
<calcChain xmlns="http://schemas.openxmlformats.org/spreadsheetml/2006/main">
  <c r="E46" i="2"/>
  <c r="E45"/>
  <c r="E44"/>
  <c r="E43"/>
  <c r="E42"/>
  <c r="E41"/>
  <c r="E40"/>
  <c r="E39"/>
  <c r="E38"/>
  <c r="E37"/>
  <c r="E36"/>
  <c r="E35"/>
  <c r="E34"/>
  <c r="E33"/>
  <c r="E32"/>
  <c r="E31"/>
  <c r="H42"/>
  <c r="I42"/>
  <c r="I17" s="1"/>
  <c r="J42"/>
  <c r="J17" s="1"/>
  <c r="H43"/>
  <c r="I43"/>
  <c r="J43"/>
  <c r="J18" s="1"/>
  <c r="H44"/>
  <c r="I44"/>
  <c r="J44"/>
  <c r="H45"/>
  <c r="I45"/>
  <c r="J45"/>
  <c r="H46"/>
  <c r="I46"/>
  <c r="J46"/>
  <c r="C17"/>
  <c r="E17" s="1"/>
  <c r="D17"/>
  <c r="F17"/>
  <c r="G17"/>
  <c r="H17" s="1"/>
  <c r="C18"/>
  <c r="D18"/>
  <c r="E18" s="1"/>
  <c r="F18"/>
  <c r="H18" s="1"/>
  <c r="G18"/>
  <c r="I18"/>
  <c r="C19"/>
  <c r="D19"/>
  <c r="E19" s="1"/>
  <c r="F19"/>
  <c r="G19"/>
  <c r="I19"/>
  <c r="J19"/>
  <c r="C20"/>
  <c r="D20"/>
  <c r="E20" s="1"/>
  <c r="F20"/>
  <c r="G20"/>
  <c r="C21"/>
  <c r="D21"/>
  <c r="F21"/>
  <c r="H21" s="1"/>
  <c r="G21"/>
  <c r="H20" l="1"/>
  <c r="H19"/>
  <c r="E21"/>
  <c r="Q17" i="5" l="1"/>
  <c r="Q16"/>
  <c r="Q15"/>
  <c r="Q14"/>
  <c r="Q13"/>
  <c r="Q12"/>
  <c r="Q11"/>
  <c r="Q10"/>
  <c r="Q9"/>
  <c r="Q8"/>
  <c r="Q7"/>
  <c r="Q6"/>
  <c r="Q5"/>
  <c r="Q12" i="4"/>
  <c r="Q11"/>
  <c r="Q10"/>
  <c r="Q9"/>
  <c r="Q8"/>
  <c r="Q7"/>
  <c r="Q6"/>
  <c r="Q5"/>
  <c r="Q17" i="3"/>
  <c r="Q16"/>
  <c r="Q15"/>
  <c r="Q14"/>
  <c r="Q13"/>
  <c r="Q12"/>
  <c r="Q11"/>
  <c r="Q10"/>
  <c r="Q9"/>
  <c r="Q8"/>
  <c r="Q7"/>
  <c r="Q6"/>
  <c r="Q5"/>
  <c r="V17" i="5"/>
  <c r="U17"/>
  <c r="T17"/>
  <c r="H17"/>
  <c r="G17"/>
  <c r="E17"/>
  <c r="K17" s="1"/>
  <c r="D17"/>
  <c r="J17" s="1"/>
  <c r="V16"/>
  <c r="U16"/>
  <c r="T16"/>
  <c r="H16"/>
  <c r="G16"/>
  <c r="E16"/>
  <c r="D16"/>
  <c r="C16"/>
  <c r="V15"/>
  <c r="U15"/>
  <c r="T15"/>
  <c r="H15"/>
  <c r="G15"/>
  <c r="E15"/>
  <c r="D15"/>
  <c r="C15"/>
  <c r="V14"/>
  <c r="U14"/>
  <c r="T14"/>
  <c r="H14"/>
  <c r="G14"/>
  <c r="E14"/>
  <c r="D14"/>
  <c r="J14" s="1"/>
  <c r="C14"/>
  <c r="V13"/>
  <c r="U13"/>
  <c r="T13"/>
  <c r="I13"/>
  <c r="H13"/>
  <c r="G13"/>
  <c r="E13"/>
  <c r="K13" s="1"/>
  <c r="D13"/>
  <c r="J13" s="1"/>
  <c r="C13"/>
  <c r="V12"/>
  <c r="U12"/>
  <c r="T12"/>
  <c r="I12"/>
  <c r="H12"/>
  <c r="G12"/>
  <c r="E12"/>
  <c r="F12" s="1"/>
  <c r="D12"/>
  <c r="J12" s="1"/>
  <c r="C12"/>
  <c r="V11"/>
  <c r="U11"/>
  <c r="T11"/>
  <c r="H11"/>
  <c r="G11"/>
  <c r="I11" s="1"/>
  <c r="E11"/>
  <c r="F11" s="1"/>
  <c r="D11"/>
  <c r="C11"/>
  <c r="V10"/>
  <c r="U10"/>
  <c r="T10"/>
  <c r="I10"/>
  <c r="H10"/>
  <c r="G10"/>
  <c r="E10"/>
  <c r="D10"/>
  <c r="J10" s="1"/>
  <c r="C10"/>
  <c r="V9"/>
  <c r="U9"/>
  <c r="T9"/>
  <c r="J9"/>
  <c r="H9"/>
  <c r="G9"/>
  <c r="I9" s="1"/>
  <c r="E9"/>
  <c r="F9" s="1"/>
  <c r="D9"/>
  <c r="C9"/>
  <c r="V8"/>
  <c r="U8"/>
  <c r="T8"/>
  <c r="I8"/>
  <c r="H8"/>
  <c r="G8"/>
  <c r="E8"/>
  <c r="D8"/>
  <c r="J8" s="1"/>
  <c r="C8"/>
  <c r="V7"/>
  <c r="U7"/>
  <c r="T7"/>
  <c r="J7"/>
  <c r="H7"/>
  <c r="G7"/>
  <c r="I7" s="1"/>
  <c r="E7"/>
  <c r="F7" s="1"/>
  <c r="D7"/>
  <c r="C7"/>
  <c r="V6"/>
  <c r="U6"/>
  <c r="T6"/>
  <c r="I6"/>
  <c r="H6"/>
  <c r="G6"/>
  <c r="E6"/>
  <c r="K6" s="1"/>
  <c r="D6"/>
  <c r="J6" s="1"/>
  <c r="C6"/>
  <c r="V5"/>
  <c r="U5"/>
  <c r="T5"/>
  <c r="H5"/>
  <c r="G5"/>
  <c r="I5" s="1"/>
  <c r="E5"/>
  <c r="D5"/>
  <c r="J5" s="1"/>
  <c r="C5"/>
  <c r="V12" i="4"/>
  <c r="U12"/>
  <c r="T12"/>
  <c r="H12"/>
  <c r="G12"/>
  <c r="I12" s="1"/>
  <c r="E12"/>
  <c r="K12" s="1"/>
  <c r="D12"/>
  <c r="J12" s="1"/>
  <c r="V11"/>
  <c r="U11"/>
  <c r="T11"/>
  <c r="H11"/>
  <c r="I11" s="1"/>
  <c r="G11"/>
  <c r="E11"/>
  <c r="K11" s="1"/>
  <c r="D11"/>
  <c r="C11"/>
  <c r="V10"/>
  <c r="U10"/>
  <c r="T10"/>
  <c r="H10"/>
  <c r="G10"/>
  <c r="E10"/>
  <c r="K10" s="1"/>
  <c r="D10"/>
  <c r="C10"/>
  <c r="V9"/>
  <c r="U9"/>
  <c r="T9"/>
  <c r="H9"/>
  <c r="G9"/>
  <c r="E9"/>
  <c r="K9" s="1"/>
  <c r="D9"/>
  <c r="C9"/>
  <c r="V8"/>
  <c r="U8"/>
  <c r="T8"/>
  <c r="H8"/>
  <c r="G8"/>
  <c r="E8"/>
  <c r="K8" s="1"/>
  <c r="D8"/>
  <c r="C8"/>
  <c r="V7"/>
  <c r="U7"/>
  <c r="T7"/>
  <c r="H7"/>
  <c r="G7"/>
  <c r="E7"/>
  <c r="K7" s="1"/>
  <c r="D7"/>
  <c r="C7"/>
  <c r="V6"/>
  <c r="U6"/>
  <c r="T6"/>
  <c r="H6"/>
  <c r="G6"/>
  <c r="E6"/>
  <c r="K6" s="1"/>
  <c r="D6"/>
  <c r="C6"/>
  <c r="V5"/>
  <c r="U5"/>
  <c r="T5"/>
  <c r="H5"/>
  <c r="G5"/>
  <c r="E5"/>
  <c r="K5" s="1"/>
  <c r="D5"/>
  <c r="J5" s="1"/>
  <c r="C5"/>
  <c r="C6" i="3"/>
  <c r="D6"/>
  <c r="E6"/>
  <c r="K6" s="1"/>
  <c r="G6"/>
  <c r="H6"/>
  <c r="C7"/>
  <c r="D7"/>
  <c r="E7"/>
  <c r="F7" s="1"/>
  <c r="G7"/>
  <c r="I7" s="1"/>
  <c r="H7"/>
  <c r="J7"/>
  <c r="C8"/>
  <c r="D8"/>
  <c r="E8"/>
  <c r="G8"/>
  <c r="I8" s="1"/>
  <c r="H8"/>
  <c r="J8"/>
  <c r="C9"/>
  <c r="D9"/>
  <c r="F9" s="1"/>
  <c r="E9"/>
  <c r="G9"/>
  <c r="H9"/>
  <c r="C10"/>
  <c r="D10"/>
  <c r="E10"/>
  <c r="K10" s="1"/>
  <c r="G10"/>
  <c r="H10"/>
  <c r="C11"/>
  <c r="D11"/>
  <c r="F11" s="1"/>
  <c r="E11"/>
  <c r="K11" s="1"/>
  <c r="G11"/>
  <c r="I11" s="1"/>
  <c r="H11"/>
  <c r="J11"/>
  <c r="C12"/>
  <c r="D12"/>
  <c r="E12"/>
  <c r="G12"/>
  <c r="H12"/>
  <c r="I12" s="1"/>
  <c r="J12"/>
  <c r="C13"/>
  <c r="D13"/>
  <c r="F13" s="1"/>
  <c r="E13"/>
  <c r="G13"/>
  <c r="H13"/>
  <c r="C14"/>
  <c r="D14"/>
  <c r="E14"/>
  <c r="K14" s="1"/>
  <c r="G14"/>
  <c r="H14"/>
  <c r="C15"/>
  <c r="D15"/>
  <c r="E15"/>
  <c r="F15" s="1"/>
  <c r="G15"/>
  <c r="I15" s="1"/>
  <c r="H15"/>
  <c r="J15"/>
  <c r="C16"/>
  <c r="D16"/>
  <c r="E16"/>
  <c r="G16"/>
  <c r="I16" s="1"/>
  <c r="H16"/>
  <c r="J16"/>
  <c r="I32" i="2"/>
  <c r="I7" s="1"/>
  <c r="J32"/>
  <c r="I33"/>
  <c r="I8" s="1"/>
  <c r="J33"/>
  <c r="I34"/>
  <c r="I9" s="1"/>
  <c r="J34"/>
  <c r="I35"/>
  <c r="I10" s="1"/>
  <c r="J35"/>
  <c r="I36"/>
  <c r="I11" s="1"/>
  <c r="J36"/>
  <c r="I37"/>
  <c r="I12" s="1"/>
  <c r="J37"/>
  <c r="I38"/>
  <c r="I13" s="1"/>
  <c r="J38"/>
  <c r="I39"/>
  <c r="I14" s="1"/>
  <c r="J39"/>
  <c r="I40"/>
  <c r="I15" s="1"/>
  <c r="J40"/>
  <c r="I41"/>
  <c r="I16" s="1"/>
  <c r="J41"/>
  <c r="I20"/>
  <c r="J20"/>
  <c r="I21"/>
  <c r="J21"/>
  <c r="J31"/>
  <c r="J6" s="1"/>
  <c r="I31"/>
  <c r="H41"/>
  <c r="H40"/>
  <c r="H39"/>
  <c r="H38"/>
  <c r="H37"/>
  <c r="H36"/>
  <c r="H35"/>
  <c r="H34"/>
  <c r="H33"/>
  <c r="H32"/>
  <c r="H31"/>
  <c r="C9"/>
  <c r="D9"/>
  <c r="F9"/>
  <c r="G9"/>
  <c r="J9"/>
  <c r="C10"/>
  <c r="D10"/>
  <c r="F10"/>
  <c r="G10"/>
  <c r="J10"/>
  <c r="D17" i="3"/>
  <c r="J17" s="1"/>
  <c r="E17"/>
  <c r="K17" s="1"/>
  <c r="G17"/>
  <c r="H17"/>
  <c r="H5"/>
  <c r="G5"/>
  <c r="E5"/>
  <c r="D5"/>
  <c r="C5"/>
  <c r="T6"/>
  <c r="U6"/>
  <c r="V6"/>
  <c r="T7"/>
  <c r="U7"/>
  <c r="V7"/>
  <c r="T8"/>
  <c r="U8"/>
  <c r="V8"/>
  <c r="T9"/>
  <c r="U9"/>
  <c r="V9"/>
  <c r="T10"/>
  <c r="U10"/>
  <c r="V10"/>
  <c r="T11"/>
  <c r="U11"/>
  <c r="V11"/>
  <c r="T12"/>
  <c r="U12"/>
  <c r="V12"/>
  <c r="T13"/>
  <c r="U13"/>
  <c r="V13"/>
  <c r="T14"/>
  <c r="U14"/>
  <c r="V14"/>
  <c r="T15"/>
  <c r="U15"/>
  <c r="V15"/>
  <c r="T16"/>
  <c r="U16"/>
  <c r="V16"/>
  <c r="T17"/>
  <c r="U17"/>
  <c r="V17"/>
  <c r="V5"/>
  <c r="U5"/>
  <c r="T5"/>
  <c r="G16" i="2"/>
  <c r="F16"/>
  <c r="G15"/>
  <c r="F15"/>
  <c r="G14"/>
  <c r="F14"/>
  <c r="G13"/>
  <c r="F13"/>
  <c r="G12"/>
  <c r="F12"/>
  <c r="G11"/>
  <c r="F11"/>
  <c r="G8"/>
  <c r="F8"/>
  <c r="G7"/>
  <c r="F7"/>
  <c r="G6"/>
  <c r="F6"/>
  <c r="C7"/>
  <c r="D7"/>
  <c r="C8"/>
  <c r="D8"/>
  <c r="C11"/>
  <c r="D11"/>
  <c r="C12"/>
  <c r="D12"/>
  <c r="C13"/>
  <c r="D13"/>
  <c r="C14"/>
  <c r="D14"/>
  <c r="C15"/>
  <c r="D15"/>
  <c r="C16"/>
  <c r="D16"/>
  <c r="D6"/>
  <c r="C6"/>
  <c r="J7"/>
  <c r="J8"/>
  <c r="J11"/>
  <c r="J12"/>
  <c r="J13"/>
  <c r="J14"/>
  <c r="J15"/>
  <c r="J16"/>
  <c r="I6"/>
  <c r="E6" l="1"/>
  <c r="H7"/>
  <c r="H11"/>
  <c r="H13"/>
  <c r="H15"/>
  <c r="E10"/>
  <c r="H9"/>
  <c r="H6"/>
  <c r="H8"/>
  <c r="H12"/>
  <c r="H14"/>
  <c r="H16"/>
  <c r="E9"/>
  <c r="H10"/>
  <c r="I14" i="5"/>
  <c r="I15"/>
  <c r="I16"/>
  <c r="F5"/>
  <c r="J11"/>
  <c r="K14"/>
  <c r="K15"/>
  <c r="K16"/>
  <c r="I17"/>
  <c r="F6"/>
  <c r="F8"/>
  <c r="F10"/>
  <c r="J15"/>
  <c r="J16"/>
  <c r="I5" i="4"/>
  <c r="I6"/>
  <c r="I7"/>
  <c r="I8"/>
  <c r="I9"/>
  <c r="I10"/>
  <c r="J6"/>
  <c r="J7"/>
  <c r="J8"/>
  <c r="J9"/>
  <c r="J10"/>
  <c r="J11"/>
  <c r="K5" i="3"/>
  <c r="K15"/>
  <c r="F14"/>
  <c r="K13"/>
  <c r="I10"/>
  <c r="I9"/>
  <c r="K7"/>
  <c r="F6"/>
  <c r="K12"/>
  <c r="I14"/>
  <c r="I13"/>
  <c r="F10"/>
  <c r="K9"/>
  <c r="I6"/>
  <c r="K16"/>
  <c r="K8"/>
  <c r="F17" i="5"/>
  <c r="K5"/>
  <c r="K7"/>
  <c r="K8"/>
  <c r="K9"/>
  <c r="K10"/>
  <c r="K11"/>
  <c r="K12"/>
  <c r="F13"/>
  <c r="F14"/>
  <c r="F15"/>
  <c r="F16"/>
  <c r="F12" i="4"/>
  <c r="F5"/>
  <c r="F6"/>
  <c r="F7"/>
  <c r="F8"/>
  <c r="F9"/>
  <c r="F10"/>
  <c r="F11"/>
  <c r="F16" i="3"/>
  <c r="F12"/>
  <c r="F8"/>
  <c r="J13"/>
  <c r="J9"/>
  <c r="J14"/>
  <c r="J10"/>
  <c r="J6"/>
  <c r="I17"/>
  <c r="J5"/>
  <c r="F17"/>
  <c r="I5"/>
  <c r="F5"/>
  <c r="E11" i="2"/>
  <c r="E14"/>
  <c r="E13"/>
  <c r="E12"/>
  <c r="E16"/>
  <c r="E15"/>
  <c r="E8"/>
  <c r="E7"/>
</calcChain>
</file>

<file path=xl/sharedStrings.xml><?xml version="1.0" encoding="utf-8"?>
<sst xmlns="http://schemas.openxmlformats.org/spreadsheetml/2006/main" count="211" uniqueCount="47">
  <si>
    <t>Business line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</si>
  <si>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</si>
  <si>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</si>
  <si>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</si>
  <si>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</si>
  <si>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</si>
  <si>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</si>
  <si>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</si>
  <si>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</si>
  <si>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</si>
  <si>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</si>
  <si>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</si>
  <si>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Sources:</t>
  </si>
  <si>
    <t>Insurance Supervisory Agency of Federation of Bosnia and Herzegovina (NADOS)</t>
  </si>
  <si>
    <t>1 EUR = 1.95583 Convertible marks - BAM (fixed)</t>
  </si>
  <si>
    <t>GROSS WRITTEN PREMIUMS</t>
  </si>
  <si>
    <t>Weight in all GWP</t>
  </si>
  <si>
    <t>Change</t>
  </si>
  <si>
    <t>%</t>
  </si>
  <si>
    <t>IN LOCAL CURRENCY - BAM</t>
  </si>
  <si>
    <t>BAM m</t>
  </si>
  <si>
    <t>No.</t>
  </si>
  <si>
    <t>Company</t>
  </si>
  <si>
    <t>MARKET SHARE</t>
  </si>
  <si>
    <t>EUR m</t>
  </si>
  <si>
    <t>FBiH - ALL INSURANCE LINES RANKING</t>
  </si>
  <si>
    <t>FBiH - LIFE INSURANCE RANKING</t>
  </si>
  <si>
    <t>FBiH - NON-LIFE INSURANCE RANKING</t>
  </si>
  <si>
    <t>PAID CLAIMS</t>
  </si>
  <si>
    <t>Accidents</t>
  </si>
  <si>
    <t>Health</t>
  </si>
  <si>
    <t>GRAWE FBiH</t>
  </si>
  <si>
    <t>VGT</t>
  </si>
  <si>
    <t>SARAJEVO</t>
  </si>
  <si>
    <t>UNIQA</t>
  </si>
  <si>
    <t>EUROHERC</t>
  </si>
  <si>
    <t>BOSNA-SUNCE</t>
  </si>
  <si>
    <t>CROATIA</t>
  </si>
  <si>
    <t>TRIGLAV FBiH</t>
  </si>
  <si>
    <t>MERKUR BH</t>
  </si>
  <si>
    <t>ZOVKO</t>
  </si>
  <si>
    <t>ASA</t>
  </si>
  <si>
    <t>CAMELIJA</t>
  </si>
  <si>
    <t>FBiH insurance market porfolio as of December 31st, 2014</t>
  </si>
  <si>
    <t>Goods in transit</t>
  </si>
  <si>
    <t>Credit</t>
  </si>
  <si>
    <t>Financial loss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</si>
</sst>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5" formatCode="_-* #,##0.00\ _€_-;\-* #,##0.00\ _€_-;_-* &quot;-&quot;??\ _€_-;_-@_-"/>
    <numFmt numFmtId="166" formatCode="_-* #,##0\ _l_e_i_-;\-* #,##0\ _l_e_i_-;_-* &quot;-&quot;??\ _l_e_i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0" applyFont="1" applyFill="1" applyBorder="1"/>
    <xf numFmtId="0" fontId="4" fillId="0" borderId="0" xfId="0" applyFont="1"/>
    <xf numFmtId="0" fontId="3" fillId="0" borderId="0" xfId="0" applyFont="1"/>
    <xf numFmtId="0" fontId="5" fillId="0" borderId="3" xfId="0" applyFont="1" applyFill="1" applyBorder="1" applyAlignment="1"/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wrapText="1" indent="3"/>
      <protection locked="0"/>
    </xf>
    <xf numFmtId="0" fontId="3" fillId="0" borderId="1" xfId="0" applyFont="1" applyFill="1" applyBorder="1"/>
    <xf numFmtId="0" fontId="8" fillId="0" borderId="1" xfId="0" applyFont="1" applyFill="1" applyBorder="1"/>
    <xf numFmtId="0" fontId="9" fillId="0" borderId="0" xfId="0" applyFont="1"/>
    <xf numFmtId="0" fontId="8" fillId="0" borderId="0" xfId="0" applyFont="1"/>
    <xf numFmtId="165" fontId="3" fillId="0" borderId="0" xfId="0" applyNumberFormat="1" applyFont="1"/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4" xfId="0" applyFont="1" applyFill="1" applyBorder="1" applyAlignment="1"/>
    <xf numFmtId="0" fontId="10" fillId="0" borderId="5" xfId="0" applyFont="1" applyFill="1" applyBorder="1" applyAlignment="1"/>
    <xf numFmtId="0" fontId="10" fillId="0" borderId="6" xfId="0" applyFont="1" applyFill="1" applyBorder="1" applyAlignment="1"/>
    <xf numFmtId="0" fontId="1" fillId="0" borderId="0" xfId="0" applyFont="1"/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4" xfId="0" applyFont="1" applyBorder="1" applyAlignment="1"/>
    <xf numFmtId="0" fontId="10" fillId="0" borderId="0" xfId="0" applyFont="1"/>
    <xf numFmtId="165" fontId="1" fillId="0" borderId="1" xfId="1" applyFont="1" applyBorder="1"/>
    <xf numFmtId="43" fontId="13" fillId="0" borderId="1" xfId="1" applyNumberFormat="1" applyFont="1" applyBorder="1"/>
    <xf numFmtId="165" fontId="13" fillId="0" borderId="1" xfId="1" applyFont="1" applyBorder="1"/>
    <xf numFmtId="0" fontId="14" fillId="0" borderId="1" xfId="0" applyFont="1" applyFill="1" applyBorder="1"/>
    <xf numFmtId="0" fontId="4" fillId="7" borderId="1" xfId="0" applyFont="1" applyFill="1" applyBorder="1"/>
    <xf numFmtId="165" fontId="4" fillId="7" borderId="1" xfId="1" applyFont="1" applyFill="1" applyBorder="1"/>
    <xf numFmtId="165" fontId="14" fillId="0" borderId="1" xfId="1" applyFont="1" applyBorder="1"/>
    <xf numFmtId="0" fontId="13" fillId="0" borderId="4" xfId="0" applyFont="1" applyBorder="1" applyAlignment="1"/>
    <xf numFmtId="0" fontId="15" fillId="0" borderId="1" xfId="0" applyFont="1" applyBorder="1"/>
    <xf numFmtId="165" fontId="11" fillId="0" borderId="1" xfId="1" applyFont="1" applyBorder="1"/>
    <xf numFmtId="0" fontId="16" fillId="0" borderId="1" xfId="0" applyFont="1" applyFill="1" applyBorder="1"/>
    <xf numFmtId="165" fontId="16" fillId="0" borderId="1" xfId="1" applyFont="1" applyBorder="1"/>
    <xf numFmtId="0" fontId="16" fillId="0" borderId="0" xfId="0" applyFont="1"/>
    <xf numFmtId="0" fontId="17" fillId="0" borderId="1" xfId="0" applyFont="1" applyFill="1" applyBorder="1" applyAlignment="1" applyProtection="1">
      <alignment wrapText="1"/>
      <protection locked="0"/>
    </xf>
    <xf numFmtId="0" fontId="16" fillId="0" borderId="0" xfId="0" applyFont="1" applyFill="1" applyBorder="1"/>
    <xf numFmtId="165" fontId="14" fillId="7" borderId="1" xfId="1" applyFont="1" applyFill="1" applyBorder="1"/>
    <xf numFmtId="0" fontId="4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43" fontId="11" fillId="0" borderId="1" xfId="0" applyNumberFormat="1" applyFont="1" applyBorder="1"/>
    <xf numFmtId="43" fontId="1" fillId="0" borderId="1" xfId="1" applyNumberFormat="1" applyFont="1" applyBorder="1"/>
    <xf numFmtId="166" fontId="13" fillId="0" borderId="6" xfId="0" applyNumberFormat="1" applyFont="1" applyBorder="1" applyAlignment="1"/>
    <xf numFmtId="43" fontId="4" fillId="7" borderId="1" xfId="1" applyNumberFormat="1" applyFont="1" applyFill="1" applyBorder="1"/>
    <xf numFmtId="43" fontId="4" fillId="7" borderId="1" xfId="0" applyNumberFormat="1" applyFont="1" applyFill="1" applyBorder="1"/>
    <xf numFmtId="43" fontId="14" fillId="0" borderId="1" xfId="1" applyNumberFormat="1" applyFont="1" applyFill="1" applyBorder="1"/>
    <xf numFmtId="43" fontId="14" fillId="0" borderId="1" xfId="0" applyNumberFormat="1" applyFont="1" applyFill="1" applyBorder="1"/>
    <xf numFmtId="43" fontId="16" fillId="0" borderId="1" xfId="1" applyNumberFormat="1" applyFont="1" applyBorder="1"/>
    <xf numFmtId="43" fontId="16" fillId="0" borderId="1" xfId="0" applyNumberFormat="1" applyFont="1" applyBorder="1"/>
    <xf numFmtId="43" fontId="14" fillId="0" borderId="1" xfId="1" applyNumberFormat="1" applyFont="1" applyBorder="1"/>
    <xf numFmtId="43" fontId="14" fillId="0" borderId="1" xfId="0" applyNumberFormat="1" applyFont="1" applyBorder="1"/>
    <xf numFmtId="0" fontId="7" fillId="0" borderId="1" xfId="0" applyFont="1" applyFill="1" applyBorder="1" applyAlignment="1" applyProtection="1">
      <alignment horizontal="left" wrapText="1"/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4"/>
  </sheetPr>
  <dimension ref="B1:J51"/>
  <sheetViews>
    <sheetView tabSelected="1" workbookViewId="0">
      <selection activeCell="D52" sqref="D52"/>
    </sheetView>
  </sheetViews>
  <sheetFormatPr defaultRowHeight="12.75"/>
  <cols>
    <col min="1" max="1" width="9.140625" style="3"/>
    <col min="2" max="2" width="27.7109375" style="3" customWidth="1"/>
    <col min="3" max="3" width="12" style="3" customWidth="1"/>
    <col min="4" max="4" width="12.5703125" style="3" customWidth="1"/>
    <col min="5" max="5" width="12.7109375" style="3" customWidth="1"/>
    <col min="6" max="6" width="12" style="3" customWidth="1"/>
    <col min="7" max="7" width="12.28515625" style="3" customWidth="1"/>
    <col min="8" max="8" width="11" style="3" customWidth="1"/>
    <col min="9" max="9" width="11.42578125" style="3" customWidth="1"/>
    <col min="10" max="10" width="12.5703125" style="3" customWidth="1"/>
    <col min="11" max="16384" width="9.140625" style="3"/>
  </cols>
  <sheetData>
    <row r="1" spans="2:10" s="1" customFormat="1"/>
    <row r="2" spans="2:10" s="1" customFormat="1">
      <c r="B2" s="2" t="s">
        <v>43</v>
      </c>
      <c r="C2" s="3"/>
      <c r="D2" s="3"/>
      <c r="E2" s="3"/>
      <c r="F2" s="3"/>
      <c r="G2" s="3"/>
      <c r="H2" s="3"/>
      <c r="I2" s="4"/>
      <c r="J2" s="4"/>
    </row>
    <row r="3" spans="2:10" s="1" customFormat="1">
      <c r="B3" s="40" t="s">
        <v>0</v>
      </c>
      <c r="C3" s="41" t="s">
        <v>15</v>
      </c>
      <c r="D3" s="41"/>
      <c r="E3" s="41"/>
      <c r="F3" s="43" t="s">
        <v>28</v>
      </c>
      <c r="G3" s="43"/>
      <c r="H3" s="43"/>
      <c r="I3" s="42" t="s">
        <v>16</v>
      </c>
      <c r="J3" s="42"/>
    </row>
    <row r="4" spans="2:10" s="1" customFormat="1">
      <c r="B4" s="40"/>
      <c r="C4" s="5">
        <v>2014</v>
      </c>
      <c r="D4" s="5">
        <v>2013</v>
      </c>
      <c r="E4" s="5" t="s">
        <v>17</v>
      </c>
      <c r="F4" s="5">
        <v>2014</v>
      </c>
      <c r="G4" s="5">
        <v>2013</v>
      </c>
      <c r="H4" s="5" t="s">
        <v>17</v>
      </c>
      <c r="I4" s="5">
        <v>2014</v>
      </c>
      <c r="J4" s="5">
        <v>2013</v>
      </c>
    </row>
    <row r="5" spans="2:10" s="1" customFormat="1">
      <c r="B5" s="40"/>
      <c r="C5" s="6" t="s">
        <v>24</v>
      </c>
      <c r="D5" s="6" t="s">
        <v>24</v>
      </c>
      <c r="E5" s="6" t="s">
        <v>18</v>
      </c>
      <c r="F5" s="6" t="s">
        <v>24</v>
      </c>
      <c r="G5" s="6" t="s">
        <v>24</v>
      </c>
      <c r="H5" s="6" t="s">
        <v>18</v>
      </c>
      <c r="I5" s="6" t="s">
        <v>18</v>
      </c>
      <c r="J5" s="6" t="s">
        <v>18</v>
      </c>
    </row>
    <row r="6" spans="2:10" s="1" customFormat="1">
      <c r="B6" s="28" t="s">
        <v>1</v>
      </c>
      <c r="C6" s="29">
        <f>C31/1.95583</f>
        <v>207.77068327779</v>
      </c>
      <c r="D6" s="29">
        <f>D31/1.95583</f>
        <v>197.7840274942719</v>
      </c>
      <c r="E6" s="29">
        <f>C6*100/D6-100</f>
        <v>5.0492731440648555</v>
      </c>
      <c r="F6" s="29">
        <f>F31/1.95583</f>
        <v>90.158614700161564</v>
      </c>
      <c r="G6" s="29">
        <f>G31/1.95583</f>
        <v>78.905371627390934</v>
      </c>
      <c r="H6" s="29">
        <f>F6*100/G6-100</f>
        <v>14.261694534449433</v>
      </c>
      <c r="I6" s="29">
        <f>I31</f>
        <v>100.00000000000001</v>
      </c>
      <c r="J6" s="29">
        <f>J31</f>
        <v>100</v>
      </c>
    </row>
    <row r="7" spans="2:10" s="1" customFormat="1">
      <c r="B7" s="28" t="s">
        <v>2</v>
      </c>
      <c r="C7" s="29">
        <f t="shared" ref="C7:D7" si="0">C32/1.95583</f>
        <v>50.764545685974404</v>
      </c>
      <c r="D7" s="29">
        <f t="shared" si="0"/>
        <v>44.331092912471334</v>
      </c>
      <c r="E7" s="29">
        <f t="shared" ref="E7:E21" si="1">C7*100/D7-100</f>
        <v>14.512280999264959</v>
      </c>
      <c r="F7" s="29">
        <f t="shared" ref="F7:G7" si="2">F32/1.95583</f>
        <v>16.85899849680186</v>
      </c>
      <c r="G7" s="29">
        <f t="shared" si="2"/>
        <v>13.733630540486645</v>
      </c>
      <c r="H7" s="29">
        <f t="shared" ref="H7:H21" si="3">F7*100/G7-100</f>
        <v>22.757041170589616</v>
      </c>
      <c r="I7" s="29">
        <f t="shared" ref="I7:J8" si="4">I32</f>
        <v>24.432968542584064</v>
      </c>
      <c r="J7" s="29">
        <f t="shared" si="4"/>
        <v>22.413889268057922</v>
      </c>
    </row>
    <row r="8" spans="2:10" s="1" customFormat="1">
      <c r="B8" s="28" t="s">
        <v>3</v>
      </c>
      <c r="C8" s="29">
        <f t="shared" ref="C8:D8" si="5">C33/1.95583</f>
        <v>157.00613759181559</v>
      </c>
      <c r="D8" s="29">
        <f t="shared" si="5"/>
        <v>153.45293458180058</v>
      </c>
      <c r="E8" s="29">
        <f t="shared" si="1"/>
        <v>2.3155002018686872</v>
      </c>
      <c r="F8" s="29">
        <f t="shared" ref="F8:G8" si="6">F33/1.95583</f>
        <v>73.299616203359705</v>
      </c>
      <c r="G8" s="29">
        <f t="shared" si="6"/>
        <v>65.171741086904305</v>
      </c>
      <c r="H8" s="29">
        <f t="shared" si="3"/>
        <v>12.471471501148258</v>
      </c>
      <c r="I8" s="29">
        <f t="shared" si="4"/>
        <v>75.567031457415922</v>
      </c>
      <c r="J8" s="29">
        <f t="shared" si="4"/>
        <v>77.586110731942085</v>
      </c>
    </row>
    <row r="9" spans="2:10">
      <c r="B9" s="27" t="s">
        <v>29</v>
      </c>
      <c r="C9" s="30">
        <f t="shared" ref="C9:D9" si="7">C34/1.95583</f>
        <v>13.672224009346282</v>
      </c>
      <c r="D9" s="30">
        <f t="shared" si="7"/>
        <v>14.109137039915382</v>
      </c>
      <c r="E9" s="30">
        <f t="shared" ref="E9:E10" si="8">C9*100/D9-100</f>
        <v>-3.0966672825776129</v>
      </c>
      <c r="F9" s="30">
        <f t="shared" ref="F9:G9" si="9">F34/1.95583</f>
        <v>8.5192269726919001</v>
      </c>
      <c r="G9" s="30">
        <f t="shared" si="9"/>
        <v>8.8160350695101339</v>
      </c>
      <c r="H9" s="30">
        <f t="shared" ref="H9:H10" si="10">F9*100/G9-100</f>
        <v>-3.3666846204449712</v>
      </c>
      <c r="I9" s="30">
        <f t="shared" ref="I9:J9" si="11">I34</f>
        <v>6.5804394506738371</v>
      </c>
      <c r="J9" s="30">
        <f t="shared" si="11"/>
        <v>7.1336079149889899</v>
      </c>
    </row>
    <row r="10" spans="2:10">
      <c r="B10" s="27" t="s">
        <v>30</v>
      </c>
      <c r="C10" s="30">
        <f t="shared" ref="C10:D10" si="12">C35/1.95583</f>
        <v>2.6966482005082257</v>
      </c>
      <c r="D10" s="30">
        <f t="shared" si="12"/>
        <v>2.6651846468149589</v>
      </c>
      <c r="E10" s="30">
        <f t="shared" si="8"/>
        <v>1.1805393570335809</v>
      </c>
      <c r="F10" s="30">
        <f t="shared" ref="F10:G10" si="13">F35/1.95583</f>
        <v>0.53487584299248914</v>
      </c>
      <c r="G10" s="30">
        <f t="shared" si="13"/>
        <v>0.57159393710087281</v>
      </c>
      <c r="H10" s="30">
        <f t="shared" si="10"/>
        <v>-6.4238074837913786</v>
      </c>
      <c r="I10" s="30">
        <f t="shared" ref="I10:J10" si="14">I35</f>
        <v>1.2978963913319759</v>
      </c>
      <c r="J10" s="30">
        <f t="shared" si="14"/>
        <v>1.3475226895620509</v>
      </c>
    </row>
    <row r="11" spans="2:10" s="38" customFormat="1">
      <c r="B11" s="34" t="s">
        <v>4</v>
      </c>
      <c r="C11" s="35">
        <f t="shared" ref="C11:D11" si="15">C36/1.95583</f>
        <v>20.063737638240543</v>
      </c>
      <c r="D11" s="35">
        <f t="shared" si="15"/>
        <v>20.336162000565086</v>
      </c>
      <c r="E11" s="35">
        <f t="shared" si="1"/>
        <v>-1.3396055869193617</v>
      </c>
      <c r="F11" s="35">
        <f t="shared" ref="F11:G11" si="16">F36/1.95583</f>
        <v>11.507688883060899</v>
      </c>
      <c r="G11" s="35">
        <f t="shared" si="16"/>
        <v>5.5046938844378088</v>
      </c>
      <c r="H11" s="35">
        <f t="shared" si="3"/>
        <v>109.05229472603401</v>
      </c>
      <c r="I11" s="35">
        <f t="shared" ref="I11:J16" si="17">I36</f>
        <v>9.656674041647765</v>
      </c>
      <c r="J11" s="35">
        <f t="shared" si="17"/>
        <v>10.2820041932628</v>
      </c>
    </row>
    <row r="12" spans="2:10" s="1" customFormat="1">
      <c r="B12" s="7" t="s">
        <v>5</v>
      </c>
      <c r="C12" s="30">
        <f t="shared" ref="C12:D12" si="18">C37/1.95583</f>
        <v>10.594435837981829</v>
      </c>
      <c r="D12" s="30">
        <f t="shared" si="18"/>
        <v>10.686238218558415</v>
      </c>
      <c r="E12" s="30">
        <f t="shared" si="1"/>
        <v>-0.8590710659730405</v>
      </c>
      <c r="F12" s="30">
        <f t="shared" ref="F12:G12" si="19">F37/1.95583</f>
        <v>8.2184504565851828</v>
      </c>
      <c r="G12" s="30">
        <f t="shared" si="19"/>
        <v>2.2361043239954395</v>
      </c>
      <c r="H12" s="30">
        <f t="shared" si="3"/>
        <v>267.53430367240526</v>
      </c>
      <c r="I12" s="30">
        <f t="shared" si="17"/>
        <v>5.0991004461476592</v>
      </c>
      <c r="J12" s="30">
        <f t="shared" si="17"/>
        <v>5.4029834228488971</v>
      </c>
    </row>
    <row r="13" spans="2:10" s="1" customFormat="1">
      <c r="B13" s="7" t="s">
        <v>6</v>
      </c>
      <c r="C13" s="30">
        <f t="shared" ref="C13:D13" si="20">C38/1.95583</f>
        <v>9.4693018002587142</v>
      </c>
      <c r="D13" s="30">
        <f t="shared" si="20"/>
        <v>9.6499237820066686</v>
      </c>
      <c r="E13" s="30">
        <f t="shared" si="1"/>
        <v>-1.8717451642959446</v>
      </c>
      <c r="F13" s="30">
        <f t="shared" ref="F13:G13" si="21">F38/1.95583</f>
        <v>3.2892384264757166</v>
      </c>
      <c r="G13" s="30">
        <f t="shared" si="21"/>
        <v>3.2685895604423694</v>
      </c>
      <c r="H13" s="30">
        <f t="shared" si="3"/>
        <v>0.6317362780340261</v>
      </c>
      <c r="I13" s="30">
        <f t="shared" si="17"/>
        <v>4.5575735955001075</v>
      </c>
      <c r="J13" s="30">
        <f t="shared" si="17"/>
        <v>4.8790207704139021</v>
      </c>
    </row>
    <row r="14" spans="2:10" s="38" customFormat="1">
      <c r="B14" s="37" t="s">
        <v>7</v>
      </c>
      <c r="C14" s="35">
        <f t="shared" ref="C14:D14" si="22">C39/1.95583</f>
        <v>109.60447439041272</v>
      </c>
      <c r="D14" s="35">
        <f t="shared" si="22"/>
        <v>106.8484126958887</v>
      </c>
      <c r="E14" s="35">
        <f t="shared" si="1"/>
        <v>2.5794128569493182</v>
      </c>
      <c r="F14" s="35">
        <f t="shared" ref="F14:G14" si="23">F39/1.95583</f>
        <v>51.497669879283976</v>
      </c>
      <c r="G14" s="35">
        <f t="shared" si="23"/>
        <v>49.012239703859741</v>
      </c>
      <c r="H14" s="35">
        <f t="shared" si="3"/>
        <v>5.0710397860649152</v>
      </c>
      <c r="I14" s="35">
        <f t="shared" si="17"/>
        <v>52.75261777132976</v>
      </c>
      <c r="J14" s="35">
        <f t="shared" si="17"/>
        <v>54.022771226550731</v>
      </c>
    </row>
    <row r="15" spans="2:10" s="1" customFormat="1">
      <c r="B15" s="7" t="s">
        <v>8</v>
      </c>
      <c r="C15" s="30">
        <f t="shared" ref="C15:D15" si="24">C40/1.95583</f>
        <v>23.315361369341915</v>
      </c>
      <c r="D15" s="30">
        <f t="shared" si="24"/>
        <v>23.684262532530944</v>
      </c>
      <c r="E15" s="30">
        <f t="shared" si="1"/>
        <v>-1.5575792688597971</v>
      </c>
      <c r="F15" s="30">
        <f t="shared" ref="F15:G15" si="25">F40/1.95583</f>
        <v>16.852172683719949</v>
      </c>
      <c r="G15" s="30">
        <f t="shared" si="25"/>
        <v>16.669278955737461</v>
      </c>
      <c r="H15" s="30">
        <f t="shared" si="3"/>
        <v>1.0971903971859405</v>
      </c>
      <c r="I15" s="30">
        <f t="shared" si="17"/>
        <v>11.22168007609101</v>
      </c>
      <c r="J15" s="30">
        <f t="shared" si="17"/>
        <v>11.974810520640688</v>
      </c>
    </row>
    <row r="16" spans="2:10" s="1" customFormat="1">
      <c r="B16" s="7" t="s">
        <v>9</v>
      </c>
      <c r="C16" s="30">
        <f t="shared" ref="C16:D16" si="26">C41/1.95583</f>
        <v>86.289113021070804</v>
      </c>
      <c r="D16" s="30">
        <f t="shared" si="26"/>
        <v>83.164150163357746</v>
      </c>
      <c r="E16" s="30">
        <f t="shared" si="1"/>
        <v>3.7575840690667235</v>
      </c>
      <c r="F16" s="30">
        <f t="shared" ref="F16:G16" si="27">F41/1.95583</f>
        <v>34.645497195564026</v>
      </c>
      <c r="G16" s="30">
        <f t="shared" si="27"/>
        <v>32.342960748122287</v>
      </c>
      <c r="H16" s="30">
        <f t="shared" si="3"/>
        <v>7.1191269883212982</v>
      </c>
      <c r="I16" s="30">
        <f t="shared" si="17"/>
        <v>41.530937695238755</v>
      </c>
      <c r="J16" s="30">
        <f t="shared" si="17"/>
        <v>42.047960705910036</v>
      </c>
    </row>
    <row r="17" spans="2:10">
      <c r="B17" s="70" t="s">
        <v>44</v>
      </c>
      <c r="C17" s="30">
        <f t="shared" ref="C17:D17" si="28">C42/1.95583</f>
        <v>1.7595747380907338</v>
      </c>
      <c r="D17" s="30">
        <f t="shared" si="28"/>
        <v>2.562836493969312</v>
      </c>
      <c r="E17" s="30">
        <f t="shared" ref="E17:E21" si="29">C17*100/D17-100</f>
        <v>-31.342684473580647</v>
      </c>
      <c r="F17" s="30">
        <f t="shared" ref="F17:G17" si="30">F42/1.95583</f>
        <v>0.15411749998721769</v>
      </c>
      <c r="G17" s="30">
        <f t="shared" si="30"/>
        <v>0.12785461926650069</v>
      </c>
      <c r="H17" s="30">
        <f t="shared" ref="H17:H21" si="31">F17*100/G17-100</f>
        <v>20.541205997395011</v>
      </c>
      <c r="I17" s="30">
        <f t="shared" ref="I17:J17" si="32">I42</f>
        <v>0.8468830685502331</v>
      </c>
      <c r="J17" s="30">
        <f t="shared" si="32"/>
        <v>1.2957752587192792</v>
      </c>
    </row>
    <row r="18" spans="2:10">
      <c r="B18" s="70" t="s">
        <v>45</v>
      </c>
      <c r="C18" s="30">
        <f t="shared" ref="C18:D18" si="33">C43/1.95583</f>
        <v>4.7866203657782123</v>
      </c>
      <c r="D18" s="30">
        <f t="shared" si="33"/>
        <v>3.4621189264915668</v>
      </c>
      <c r="E18" s="30">
        <f t="shared" si="29"/>
        <v>38.256959607937716</v>
      </c>
      <c r="F18" s="30">
        <f t="shared" ref="F18:G18" si="34">F43/1.95583</f>
        <v>0.33558046455980323</v>
      </c>
      <c r="G18" s="30">
        <f t="shared" si="34"/>
        <v>0.20379308017567993</v>
      </c>
      <c r="H18" s="30">
        <f t="shared" si="31"/>
        <v>64.667251837263535</v>
      </c>
      <c r="I18" s="30">
        <f t="shared" ref="I18:J18" si="35">I43</f>
        <v>2.3037996940975964</v>
      </c>
      <c r="J18" s="30">
        <f t="shared" si="35"/>
        <v>1.7504542557623035</v>
      </c>
    </row>
    <row r="19" spans="2:10">
      <c r="B19" s="70" t="s">
        <v>46</v>
      </c>
      <c r="C19" s="30">
        <f t="shared" ref="C19:D19" si="36">C44/1.95583</f>
        <v>0.95626780446153292</v>
      </c>
      <c r="D19" s="30">
        <f t="shared" si="36"/>
        <v>0.59835570064882926</v>
      </c>
      <c r="E19" s="30">
        <f t="shared" si="29"/>
        <v>59.815942828755595</v>
      </c>
      <c r="F19" s="30">
        <f t="shared" ref="F19:G19" si="37">F44/1.95583</f>
        <v>0.18955759958687618</v>
      </c>
      <c r="G19" s="30">
        <f t="shared" si="37"/>
        <v>0.23378094721933912</v>
      </c>
      <c r="H19" s="30">
        <f t="shared" si="31"/>
        <v>-18.916574750196162</v>
      </c>
      <c r="I19" s="30">
        <f t="shared" ref="I19:J19" si="38">I44</f>
        <v>0.46025155684885538</v>
      </c>
      <c r="J19" s="30">
        <f t="shared" si="38"/>
        <v>0.30252983935528283</v>
      </c>
    </row>
    <row r="20" spans="2:10" s="1" customFormat="1">
      <c r="B20" s="8" t="s">
        <v>10</v>
      </c>
      <c r="C20" s="30">
        <f t="shared" ref="C20:D20" si="39">C45/1.95583</f>
        <v>3.0490619839147572</v>
      </c>
      <c r="D20" s="30">
        <f t="shared" si="39"/>
        <v>2.5803060388684091</v>
      </c>
      <c r="E20" s="30">
        <f t="shared" si="29"/>
        <v>18.166680152867457</v>
      </c>
      <c r="F20" s="30">
        <f t="shared" ref="F20:G20" si="40">F45/1.95583</f>
        <v>0.52862860313012894</v>
      </c>
      <c r="G20" s="30">
        <f t="shared" si="40"/>
        <v>0.38785516123589475</v>
      </c>
      <c r="H20" s="30">
        <f t="shared" si="31"/>
        <v>36.295363827481822</v>
      </c>
      <c r="I20" s="30">
        <f t="shared" ref="I20:J20" si="41">I45</f>
        <v>1.4675130946352775</v>
      </c>
      <c r="J20" s="30">
        <f t="shared" si="41"/>
        <v>1.3046078955709091</v>
      </c>
    </row>
    <row r="21" spans="2:10" s="1" customFormat="1">
      <c r="B21" s="9" t="s">
        <v>11</v>
      </c>
      <c r="C21" s="30">
        <f t="shared" ref="C21:D21" si="42">C46/1.95583</f>
        <v>0.41752846106256686</v>
      </c>
      <c r="D21" s="30">
        <f t="shared" si="42"/>
        <v>0.29042103863832741</v>
      </c>
      <c r="E21" s="30">
        <f t="shared" si="29"/>
        <v>43.766602798542863</v>
      </c>
      <c r="F21" s="30">
        <f t="shared" ref="F21:G21" si="43">F46/1.95583</f>
        <v>3.2270458066396362E-2</v>
      </c>
      <c r="G21" s="30">
        <f t="shared" si="43"/>
        <v>0.31389468409831123</v>
      </c>
      <c r="H21" s="30">
        <f t="shared" si="31"/>
        <v>-89.719335910674644</v>
      </c>
      <c r="I21" s="30">
        <f t="shared" ref="I21:J21" si="44">I46</f>
        <v>0.20095638830061993</v>
      </c>
      <c r="J21" s="30">
        <f t="shared" si="44"/>
        <v>0.14683745816973942</v>
      </c>
    </row>
    <row r="22" spans="2:10" s="1" customFormat="1">
      <c r="B22" s="3"/>
      <c r="C22" s="3"/>
      <c r="D22" s="3"/>
      <c r="E22" s="3"/>
      <c r="F22" s="3"/>
      <c r="G22" s="3"/>
      <c r="H22" s="3"/>
      <c r="I22" s="3"/>
      <c r="J22" s="3"/>
    </row>
    <row r="23" spans="2:10" s="1" customFormat="1">
      <c r="B23" s="2" t="s">
        <v>12</v>
      </c>
      <c r="C23" s="3"/>
      <c r="D23" s="10" t="s">
        <v>14</v>
      </c>
      <c r="F23" s="3"/>
      <c r="G23" s="3"/>
      <c r="H23" s="10"/>
      <c r="I23" s="3"/>
      <c r="J23" s="3"/>
    </row>
    <row r="24" spans="2:10" s="1" customFormat="1">
      <c r="B24" s="11" t="s">
        <v>13</v>
      </c>
      <c r="C24" s="3"/>
      <c r="D24" s="3"/>
      <c r="E24" s="3"/>
      <c r="F24" s="3"/>
      <c r="G24" s="3"/>
      <c r="H24" s="3"/>
      <c r="I24" s="3"/>
      <c r="J24" s="3"/>
    </row>
    <row r="25" spans="2:10" s="1" customFormat="1">
      <c r="C25" s="3"/>
      <c r="D25" s="3"/>
      <c r="E25" s="3"/>
      <c r="F25" s="3"/>
      <c r="G25" s="3"/>
      <c r="H25" s="3"/>
      <c r="I25" s="3"/>
      <c r="J25" s="3"/>
    </row>
    <row r="26" spans="2:10" s="1" customFormat="1">
      <c r="B26" s="3"/>
      <c r="C26" s="3"/>
      <c r="D26" s="3"/>
      <c r="E26" s="3"/>
      <c r="F26" s="3"/>
      <c r="G26" s="3"/>
      <c r="H26" s="3"/>
      <c r="I26" s="3"/>
      <c r="J26" s="3"/>
    </row>
    <row r="27" spans="2:10" ht="15" customHeight="1">
      <c r="B27" s="2" t="s">
        <v>43</v>
      </c>
      <c r="F27" s="44" t="s">
        <v>19</v>
      </c>
      <c r="G27" s="44"/>
      <c r="H27" s="44"/>
      <c r="I27" s="44"/>
      <c r="J27" s="44"/>
    </row>
    <row r="28" spans="2:10" ht="12.75" customHeight="1">
      <c r="B28" s="40" t="s">
        <v>0</v>
      </c>
      <c r="C28" s="41" t="s">
        <v>15</v>
      </c>
      <c r="D28" s="41"/>
      <c r="E28" s="41"/>
      <c r="F28" s="43" t="s">
        <v>28</v>
      </c>
      <c r="G28" s="43"/>
      <c r="H28" s="43"/>
      <c r="I28" s="42" t="s">
        <v>16</v>
      </c>
      <c r="J28" s="42"/>
    </row>
    <row r="29" spans="2:10" ht="15" customHeight="1">
      <c r="B29" s="40"/>
      <c r="C29" s="5">
        <v>2014</v>
      </c>
      <c r="D29" s="5">
        <v>2013</v>
      </c>
      <c r="E29" s="5" t="s">
        <v>17</v>
      </c>
      <c r="F29" s="5">
        <v>2014</v>
      </c>
      <c r="G29" s="5">
        <v>2013</v>
      </c>
      <c r="H29" s="5" t="s">
        <v>17</v>
      </c>
      <c r="I29" s="5">
        <v>2014</v>
      </c>
      <c r="J29" s="5">
        <v>2013</v>
      </c>
    </row>
    <row r="30" spans="2:10">
      <c r="B30" s="40"/>
      <c r="C30" s="6" t="s">
        <v>20</v>
      </c>
      <c r="D30" s="6" t="s">
        <v>20</v>
      </c>
      <c r="E30" s="6" t="s">
        <v>18</v>
      </c>
      <c r="F30" s="6" t="s">
        <v>20</v>
      </c>
      <c r="G30" s="6" t="s">
        <v>20</v>
      </c>
      <c r="H30" s="6" t="s">
        <v>18</v>
      </c>
      <c r="I30" s="6" t="s">
        <v>18</v>
      </c>
      <c r="J30" s="6" t="s">
        <v>18</v>
      </c>
    </row>
    <row r="31" spans="2:10">
      <c r="B31" s="28" t="s">
        <v>1</v>
      </c>
      <c r="C31" s="62">
        <v>406.36413547519999</v>
      </c>
      <c r="D31" s="62">
        <v>386.83193449412181</v>
      </c>
      <c r="E31" s="29">
        <f>C31*100/D31-100</f>
        <v>5.0492731440648413</v>
      </c>
      <c r="F31" s="62">
        <v>176.33492338901698</v>
      </c>
      <c r="G31" s="62">
        <v>154.32549299000001</v>
      </c>
      <c r="H31" s="29">
        <f>F31*100/G31-100</f>
        <v>14.261694534449433</v>
      </c>
      <c r="I31" s="29">
        <f>C31*100/$C$31</f>
        <v>100.00000000000001</v>
      </c>
      <c r="J31" s="29">
        <f>D31*100/$D$31</f>
        <v>100</v>
      </c>
    </row>
    <row r="32" spans="2:10">
      <c r="B32" s="28" t="s">
        <v>2</v>
      </c>
      <c r="C32" s="62">
        <v>99.286821388999314</v>
      </c>
      <c r="D32" s="62">
        <v>86.704081450998814</v>
      </c>
      <c r="E32" s="29">
        <f t="shared" ref="E32:E46" si="45">C32*100/D32-100</f>
        <v>14.512280999264931</v>
      </c>
      <c r="F32" s="63">
        <v>32.97333502999998</v>
      </c>
      <c r="G32" s="63">
        <v>26.860646619999994</v>
      </c>
      <c r="H32" s="29">
        <f t="shared" ref="H32:H46" si="46">F32*100/G32-100</f>
        <v>22.757041170589616</v>
      </c>
      <c r="I32" s="29">
        <f t="shared" ref="I32:I46" si="47">C32*100/$C$31</f>
        <v>24.432968542584064</v>
      </c>
      <c r="J32" s="29">
        <f t="shared" ref="J32:J46" si="48">D32*100/$D$31</f>
        <v>22.413889268057922</v>
      </c>
    </row>
    <row r="33" spans="2:10">
      <c r="B33" s="28" t="s">
        <v>3</v>
      </c>
      <c r="C33" s="62">
        <v>307.07731408620066</v>
      </c>
      <c r="D33" s="62">
        <v>300.12785304312303</v>
      </c>
      <c r="E33" s="29">
        <f t="shared" si="45"/>
        <v>2.315500201868673</v>
      </c>
      <c r="F33" s="63">
        <v>143.36158835901702</v>
      </c>
      <c r="G33" s="63">
        <v>127.46484637000003</v>
      </c>
      <c r="H33" s="29">
        <f t="shared" si="46"/>
        <v>12.471471501148287</v>
      </c>
      <c r="I33" s="29">
        <f t="shared" si="47"/>
        <v>75.567031457415922</v>
      </c>
      <c r="J33" s="29">
        <f t="shared" si="48"/>
        <v>77.586110731942085</v>
      </c>
    </row>
    <row r="34" spans="2:10">
      <c r="B34" s="27" t="s">
        <v>29</v>
      </c>
      <c r="C34" s="64">
        <v>26.740545884199737</v>
      </c>
      <c r="D34" s="64">
        <v>27.595073496777701</v>
      </c>
      <c r="E34" s="39">
        <f t="shared" si="45"/>
        <v>-3.0966672825776271</v>
      </c>
      <c r="F34" s="65">
        <v>16.662159689999999</v>
      </c>
      <c r="G34" s="65">
        <v>17.242665870000003</v>
      </c>
      <c r="H34" s="39">
        <f t="shared" si="46"/>
        <v>-3.3666846204449712</v>
      </c>
      <c r="I34" s="39">
        <f t="shared" si="47"/>
        <v>6.5804394506738371</v>
      </c>
      <c r="J34" s="39">
        <f t="shared" si="48"/>
        <v>7.1336079149889899</v>
      </c>
    </row>
    <row r="35" spans="2:10">
      <c r="B35" s="27" t="s">
        <v>30</v>
      </c>
      <c r="C35" s="64">
        <v>5.2741854500000027</v>
      </c>
      <c r="D35" s="64">
        <v>5.2126480877801011</v>
      </c>
      <c r="E35" s="39">
        <f t="shared" si="45"/>
        <v>1.1805393570335525</v>
      </c>
      <c r="F35" s="65">
        <v>1.0461262200000001</v>
      </c>
      <c r="G35" s="65">
        <v>1.11794057</v>
      </c>
      <c r="H35" s="39">
        <f t="shared" si="46"/>
        <v>-6.4238074837913643</v>
      </c>
      <c r="I35" s="39">
        <f t="shared" si="47"/>
        <v>1.2978963913319759</v>
      </c>
      <c r="J35" s="39">
        <f t="shared" si="48"/>
        <v>1.3475226895620509</v>
      </c>
    </row>
    <row r="36" spans="2:10" s="36" customFormat="1">
      <c r="B36" s="34" t="s">
        <v>4</v>
      </c>
      <c r="C36" s="66">
        <v>39.241259984999999</v>
      </c>
      <c r="D36" s="66">
        <v>39.774075725565211</v>
      </c>
      <c r="E36" s="29">
        <f t="shared" si="45"/>
        <v>-1.3396055869193759</v>
      </c>
      <c r="F36" s="67">
        <v>22.507083148156998</v>
      </c>
      <c r="G36" s="67">
        <v>10.766245439999999</v>
      </c>
      <c r="H36" s="29">
        <f t="shared" si="46"/>
        <v>109.05229472603403</v>
      </c>
      <c r="I36" s="29">
        <f t="shared" si="47"/>
        <v>9.656674041647765</v>
      </c>
      <c r="J36" s="29">
        <f t="shared" si="48"/>
        <v>10.2820041932628</v>
      </c>
    </row>
    <row r="37" spans="2:10">
      <c r="B37" s="7" t="s">
        <v>5</v>
      </c>
      <c r="C37" s="68">
        <v>20.720915444999999</v>
      </c>
      <c r="D37" s="68">
        <v>20.900465295003105</v>
      </c>
      <c r="E37" s="39">
        <f t="shared" si="45"/>
        <v>-0.85907106597302629</v>
      </c>
      <c r="F37" s="69">
        <v>16.073891956502997</v>
      </c>
      <c r="G37" s="69">
        <v>4.37343992</v>
      </c>
      <c r="H37" s="39">
        <f t="shared" si="46"/>
        <v>267.53430367240526</v>
      </c>
      <c r="I37" s="39">
        <f t="shared" si="47"/>
        <v>5.0991004461476592</v>
      </c>
      <c r="J37" s="39">
        <f t="shared" si="48"/>
        <v>5.4029834228488971</v>
      </c>
    </row>
    <row r="38" spans="2:10">
      <c r="B38" s="7" t="s">
        <v>6</v>
      </c>
      <c r="C38" s="68">
        <v>18.52034454</v>
      </c>
      <c r="D38" s="68">
        <v>18.873610430562103</v>
      </c>
      <c r="E38" s="39">
        <f t="shared" si="45"/>
        <v>-1.8717451642959446</v>
      </c>
      <c r="F38" s="69">
        <v>6.433191191654001</v>
      </c>
      <c r="G38" s="69">
        <v>6.3928055199999996</v>
      </c>
      <c r="H38" s="39">
        <f t="shared" si="46"/>
        <v>0.6317362780340261</v>
      </c>
      <c r="I38" s="39">
        <f t="shared" si="47"/>
        <v>4.5575735955001075</v>
      </c>
      <c r="J38" s="39">
        <f t="shared" si="48"/>
        <v>4.8790207704139021</v>
      </c>
    </row>
    <row r="39" spans="2:10" s="36" customFormat="1">
      <c r="B39" s="37" t="s">
        <v>7</v>
      </c>
      <c r="C39" s="66">
        <v>214.36771914700091</v>
      </c>
      <c r="D39" s="66">
        <v>208.97733100299999</v>
      </c>
      <c r="E39" s="29">
        <f t="shared" si="45"/>
        <v>2.5794128569493182</v>
      </c>
      <c r="F39" s="67">
        <v>100.72068767999997</v>
      </c>
      <c r="G39" s="67">
        <v>95.859608780000002</v>
      </c>
      <c r="H39" s="29">
        <f t="shared" si="46"/>
        <v>5.0710397860649152</v>
      </c>
      <c r="I39" s="29">
        <f t="shared" si="47"/>
        <v>52.75261777132976</v>
      </c>
      <c r="J39" s="29">
        <f t="shared" si="48"/>
        <v>54.022771226550731</v>
      </c>
    </row>
    <row r="40" spans="2:10">
      <c r="B40" s="7" t="s">
        <v>8</v>
      </c>
      <c r="C40" s="68">
        <v>45.600883226999997</v>
      </c>
      <c r="D40" s="68">
        <v>46.322391188999994</v>
      </c>
      <c r="E40" s="39">
        <f t="shared" si="45"/>
        <v>-1.5575792688597971</v>
      </c>
      <c r="F40" s="69">
        <v>32.959984899999988</v>
      </c>
      <c r="G40" s="69">
        <v>32.602275859999999</v>
      </c>
      <c r="H40" s="39">
        <f t="shared" si="46"/>
        <v>1.0971903971859263</v>
      </c>
      <c r="I40" s="39">
        <f t="shared" si="47"/>
        <v>11.22168007609101</v>
      </c>
      <c r="J40" s="39">
        <f t="shared" si="48"/>
        <v>11.974810520640688</v>
      </c>
    </row>
    <row r="41" spans="2:10">
      <c r="B41" s="7" t="s">
        <v>9</v>
      </c>
      <c r="C41" s="68">
        <v>168.76683592000091</v>
      </c>
      <c r="D41" s="68">
        <v>162.65493981399999</v>
      </c>
      <c r="E41" s="39">
        <f t="shared" si="45"/>
        <v>3.7575840690667235</v>
      </c>
      <c r="F41" s="69">
        <v>67.760702779999988</v>
      </c>
      <c r="G41" s="69">
        <v>63.25733292000001</v>
      </c>
      <c r="H41" s="39">
        <f t="shared" si="46"/>
        <v>7.1191269883213124</v>
      </c>
      <c r="I41" s="39">
        <f t="shared" si="47"/>
        <v>41.530937695238755</v>
      </c>
      <c r="J41" s="39">
        <f t="shared" si="48"/>
        <v>42.047960705910036</v>
      </c>
    </row>
    <row r="42" spans="2:10">
      <c r="B42" s="70" t="s">
        <v>44</v>
      </c>
      <c r="C42" s="68">
        <v>3.4414290599999999</v>
      </c>
      <c r="D42" s="68">
        <v>5.0124724999999994</v>
      </c>
      <c r="E42" s="39">
        <f t="shared" si="45"/>
        <v>-31.342684473580647</v>
      </c>
      <c r="F42" s="69">
        <v>0.30142762999999995</v>
      </c>
      <c r="G42" s="69">
        <v>0.2500619</v>
      </c>
      <c r="H42" s="39">
        <f t="shared" ref="H42:H46" si="49">F42*100/G42-100</f>
        <v>20.541205997395025</v>
      </c>
      <c r="I42" s="39">
        <f t="shared" ref="I42:I46" si="50">C42*100/$C$31</f>
        <v>0.8468830685502331</v>
      </c>
      <c r="J42" s="39">
        <f t="shared" ref="J42:J46" si="51">D42*100/$D$31</f>
        <v>1.2957752587192792</v>
      </c>
    </row>
    <row r="43" spans="2:10">
      <c r="B43" s="70" t="s">
        <v>45</v>
      </c>
      <c r="C43" s="68">
        <v>9.3618157100000001</v>
      </c>
      <c r="D43" s="68">
        <v>6.7713160600000011</v>
      </c>
      <c r="E43" s="39">
        <f t="shared" si="45"/>
        <v>38.256959607937688</v>
      </c>
      <c r="F43" s="69">
        <v>0.65633833999999991</v>
      </c>
      <c r="G43" s="69">
        <v>0.39858462000000006</v>
      </c>
      <c r="H43" s="39">
        <f t="shared" si="49"/>
        <v>64.667251837263535</v>
      </c>
      <c r="I43" s="39">
        <f t="shared" si="50"/>
        <v>2.3037996940975964</v>
      </c>
      <c r="J43" s="39">
        <f t="shared" si="51"/>
        <v>1.7504542557623035</v>
      </c>
    </row>
    <row r="44" spans="2:10">
      <c r="B44" s="70" t="s">
        <v>46</v>
      </c>
      <c r="C44" s="68">
        <v>1.8702972599999999</v>
      </c>
      <c r="D44" s="68">
        <v>1.1702820299999996</v>
      </c>
      <c r="E44" s="39">
        <f t="shared" si="45"/>
        <v>59.815942828755595</v>
      </c>
      <c r="F44" s="69">
        <v>0.37074244000000001</v>
      </c>
      <c r="G44" s="69">
        <v>0.45723579000000003</v>
      </c>
      <c r="H44" s="39">
        <f t="shared" si="49"/>
        <v>-18.916574750196176</v>
      </c>
      <c r="I44" s="39">
        <f t="shared" si="50"/>
        <v>0.46025155684885538</v>
      </c>
      <c r="J44" s="39">
        <f t="shared" si="51"/>
        <v>0.30252983935528283</v>
      </c>
    </row>
    <row r="45" spans="2:10">
      <c r="B45" s="8" t="s">
        <v>10</v>
      </c>
      <c r="C45" s="68">
        <v>5.9634468999999992</v>
      </c>
      <c r="D45" s="68">
        <v>5.0466399600000003</v>
      </c>
      <c r="E45" s="39">
        <f t="shared" si="45"/>
        <v>18.166680152867471</v>
      </c>
      <c r="F45" s="69">
        <v>1.0339076808600001</v>
      </c>
      <c r="G45" s="69">
        <v>0.75857876000000002</v>
      </c>
      <c r="H45" s="39">
        <f t="shared" si="49"/>
        <v>36.295363827481822</v>
      </c>
      <c r="I45" s="39">
        <f t="shared" si="50"/>
        <v>1.4675130946352775</v>
      </c>
      <c r="J45" s="39">
        <f t="shared" si="51"/>
        <v>1.3046078955709091</v>
      </c>
    </row>
    <row r="46" spans="2:10">
      <c r="B46" s="9" t="s">
        <v>11</v>
      </c>
      <c r="C46" s="68">
        <v>0.81661469000000009</v>
      </c>
      <c r="D46" s="68">
        <v>0.56801417999999992</v>
      </c>
      <c r="E46" s="39">
        <f t="shared" si="45"/>
        <v>43.766602798542863</v>
      </c>
      <c r="F46" s="69">
        <v>6.3115530000000003E-2</v>
      </c>
      <c r="G46" s="69">
        <v>0.61392464000000002</v>
      </c>
      <c r="H46" s="39">
        <f t="shared" si="49"/>
        <v>-89.719335910674644</v>
      </c>
      <c r="I46" s="39">
        <f t="shared" si="50"/>
        <v>0.20095638830061993</v>
      </c>
      <c r="J46" s="39">
        <f t="shared" si="51"/>
        <v>0.14683745816973942</v>
      </c>
    </row>
    <row r="48" spans="2:10">
      <c r="B48" s="2"/>
    </row>
    <row r="50" spans="3:8" ht="15">
      <c r="C50" s="12"/>
      <c r="D50" s="12"/>
      <c r="E50"/>
      <c r="F50" s="12"/>
      <c r="G50" s="12"/>
      <c r="H50"/>
    </row>
    <row r="51" spans="3:8">
      <c r="C51" s="12"/>
      <c r="D51" s="12"/>
      <c r="F51" s="12"/>
      <c r="G51" s="12"/>
    </row>
  </sheetData>
  <mergeCells count="9">
    <mergeCell ref="B3:B5"/>
    <mergeCell ref="C3:E3"/>
    <mergeCell ref="I3:J3"/>
    <mergeCell ref="B28:B30"/>
    <mergeCell ref="C28:E28"/>
    <mergeCell ref="I28:J28"/>
    <mergeCell ref="F3:H3"/>
    <mergeCell ref="F28:H28"/>
    <mergeCell ref="F27:J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/>
  </sheetPr>
  <dimension ref="B1:V40"/>
  <sheetViews>
    <sheetView zoomScale="90" zoomScaleNormal="90" workbookViewId="0">
      <selection activeCell="O17" sqref="O17:S17"/>
    </sheetView>
  </sheetViews>
  <sheetFormatPr defaultRowHeight="15"/>
  <cols>
    <col min="1" max="1" width="3.140625" style="18" customWidth="1"/>
    <col min="2" max="2" width="5.85546875" style="18" customWidth="1"/>
    <col min="3" max="3" width="16.42578125" style="18" customWidth="1"/>
    <col min="4" max="11" width="12.42578125" style="18" customWidth="1"/>
    <col min="12" max="12" width="5.28515625" style="18" customWidth="1"/>
    <col min="13" max="13" width="9.140625" style="18"/>
    <col min="14" max="14" width="17.140625" style="18" customWidth="1"/>
    <col min="15" max="22" width="12.42578125" style="18" customWidth="1"/>
    <col min="23" max="16384" width="9.140625" style="18"/>
  </cols>
  <sheetData>
    <row r="1" spans="2:22">
      <c r="B1" s="13" t="s">
        <v>25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25</v>
      </c>
      <c r="N1" s="14"/>
      <c r="O1" s="14"/>
      <c r="P1" s="53" t="s">
        <v>19</v>
      </c>
      <c r="Q1" s="54"/>
      <c r="R1" s="54"/>
      <c r="S1" s="54"/>
      <c r="T1" s="54"/>
      <c r="U1" s="54"/>
      <c r="V1" s="55"/>
    </row>
    <row r="2" spans="2:22">
      <c r="B2" s="45" t="s">
        <v>21</v>
      </c>
      <c r="C2" s="45" t="s">
        <v>22</v>
      </c>
      <c r="D2" s="48" t="s">
        <v>15</v>
      </c>
      <c r="E2" s="49"/>
      <c r="F2" s="50"/>
      <c r="G2" s="56" t="s">
        <v>28</v>
      </c>
      <c r="H2" s="57"/>
      <c r="I2" s="58"/>
      <c r="J2" s="51" t="s">
        <v>23</v>
      </c>
      <c r="K2" s="52"/>
      <c r="M2" s="45" t="s">
        <v>21</v>
      </c>
      <c r="N2" s="45" t="s">
        <v>22</v>
      </c>
      <c r="O2" s="48" t="s">
        <v>15</v>
      </c>
      <c r="P2" s="49"/>
      <c r="Q2" s="50"/>
      <c r="R2" s="56" t="s">
        <v>28</v>
      </c>
      <c r="S2" s="57"/>
      <c r="T2" s="58"/>
      <c r="U2" s="51" t="s">
        <v>23</v>
      </c>
      <c r="V2" s="52"/>
    </row>
    <row r="3" spans="2:22">
      <c r="B3" s="46"/>
      <c r="C3" s="46"/>
      <c r="D3" s="19">
        <v>2014</v>
      </c>
      <c r="E3" s="19">
        <v>2013</v>
      </c>
      <c r="F3" s="19" t="s">
        <v>17</v>
      </c>
      <c r="G3" s="19">
        <v>2014</v>
      </c>
      <c r="H3" s="19">
        <v>2013</v>
      </c>
      <c r="I3" s="19" t="s">
        <v>17</v>
      </c>
      <c r="J3" s="19">
        <v>2014</v>
      </c>
      <c r="K3" s="19">
        <v>2013</v>
      </c>
      <c r="M3" s="46"/>
      <c r="N3" s="46"/>
      <c r="O3" s="19">
        <v>2014</v>
      </c>
      <c r="P3" s="19">
        <v>2013</v>
      </c>
      <c r="Q3" s="19" t="s">
        <v>17</v>
      </c>
      <c r="R3" s="19">
        <v>2014</v>
      </c>
      <c r="S3" s="19">
        <v>2013</v>
      </c>
      <c r="T3" s="19" t="s">
        <v>17</v>
      </c>
      <c r="U3" s="19">
        <v>2014</v>
      </c>
      <c r="V3" s="19">
        <v>2013</v>
      </c>
    </row>
    <row r="4" spans="2:22">
      <c r="B4" s="47"/>
      <c r="C4" s="4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47"/>
      <c r="N4" s="4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>SARAJEVO</v>
      </c>
      <c r="D5" s="24">
        <f>O5/1.95583</f>
        <v>32.986114320365274</v>
      </c>
      <c r="E5" s="24">
        <f>P5/1.95583</f>
        <v>33.106469038208843</v>
      </c>
      <c r="F5" s="24">
        <f>D5*100/E5-100</f>
        <v>-0.36353836981125198</v>
      </c>
      <c r="G5" s="24">
        <f>R5/1.95583</f>
        <v>15.477442564026525</v>
      </c>
      <c r="H5" s="24">
        <f>S5/1.95583</f>
        <v>15.379449926629617</v>
      </c>
      <c r="I5" s="24">
        <f>G5*100/H5-100</f>
        <v>0.63716607462815489</v>
      </c>
      <c r="J5" s="24">
        <f>D5*100/$D$17</f>
        <v>15.876212081500809</v>
      </c>
      <c r="K5" s="24">
        <f>E5*100/$E$17</f>
        <v>16.738696982894215</v>
      </c>
      <c r="M5" s="21">
        <v>1</v>
      </c>
      <c r="N5" s="59" t="s">
        <v>33</v>
      </c>
      <c r="O5" s="60">
        <v>64.515231971200009</v>
      </c>
      <c r="P5" s="60">
        <v>64.750625338999996</v>
      </c>
      <c r="Q5" s="24">
        <f>O5*100/P5-100</f>
        <v>-0.36353836981123777</v>
      </c>
      <c r="R5" s="60">
        <v>30.271246489999999</v>
      </c>
      <c r="S5" s="60">
        <v>30.079589550000001</v>
      </c>
      <c r="T5" s="24">
        <f>R5*100/S5-100</f>
        <v>0.63716607462815489</v>
      </c>
      <c r="U5" s="24">
        <f>O5*100/$O$17</f>
        <v>15.87621208150081</v>
      </c>
      <c r="V5" s="24">
        <f>P5*100/$P$17</f>
        <v>16.738696982894215</v>
      </c>
    </row>
    <row r="6" spans="2:22">
      <c r="B6" s="21">
        <v>2</v>
      </c>
      <c r="C6" s="33" t="str">
        <f t="shared" ref="C6:C16" si="0">N6</f>
        <v>UNIQA</v>
      </c>
      <c r="D6" s="24">
        <f t="shared" ref="D6:D16" si="1">O6/1.95583</f>
        <v>25.359285564185029</v>
      </c>
      <c r="E6" s="24">
        <f t="shared" ref="E6:E16" si="2">P6/1.95583</f>
        <v>24.630015686434913</v>
      </c>
      <c r="F6" s="24">
        <f t="shared" ref="F6:F16" si="3">D6*100/E6-100</f>
        <v>2.9608989577370295</v>
      </c>
      <c r="G6" s="24">
        <f t="shared" ref="G6:G16" si="4">R6/1.95583</f>
        <v>10.070490195475569</v>
      </c>
      <c r="H6" s="24">
        <f t="shared" ref="H6:H16" si="5">S6/1.95583</f>
        <v>8.0771104032559062</v>
      </c>
      <c r="I6" s="24">
        <f t="shared" ref="I6:I16" si="6">G6*100/H6-100</f>
        <v>24.679367901373809</v>
      </c>
      <c r="J6" s="24">
        <f t="shared" ref="J6:J16" si="7">D6*100/$D$17</f>
        <v>12.205420497308369</v>
      </c>
      <c r="K6" s="24">
        <f t="shared" ref="K6:K16" si="8">E6*100/$E$17</f>
        <v>12.452985209124874</v>
      </c>
      <c r="M6" s="21">
        <v>2</v>
      </c>
      <c r="N6" s="59" t="s">
        <v>34</v>
      </c>
      <c r="O6" s="60">
        <v>49.598451485000005</v>
      </c>
      <c r="P6" s="60">
        <v>48.172123579999997</v>
      </c>
      <c r="Q6" s="24">
        <f t="shared" ref="Q6:Q17" si="9">O6*100/P6-100</f>
        <v>2.9608989577370153</v>
      </c>
      <c r="R6" s="60">
        <v>19.696166839016982</v>
      </c>
      <c r="S6" s="60">
        <v>15.79745484</v>
      </c>
      <c r="T6" s="24">
        <f t="shared" ref="T6:T17" si="10">R6*100/S6-100</f>
        <v>24.679367901373809</v>
      </c>
      <c r="U6" s="24">
        <f>O6*100/$O$17</f>
        <v>12.205420497308371</v>
      </c>
      <c r="V6" s="24">
        <f>P6*100/$P$17</f>
        <v>12.452985209124874</v>
      </c>
    </row>
    <row r="7" spans="2:22">
      <c r="B7" s="21">
        <v>3</v>
      </c>
      <c r="C7" s="33" t="str">
        <f t="shared" si="0"/>
        <v>EUROHERC</v>
      </c>
      <c r="D7" s="24">
        <f t="shared" si="1"/>
        <v>24.906295373319768</v>
      </c>
      <c r="E7" s="24">
        <f t="shared" si="2"/>
        <v>22.854893318948989</v>
      </c>
      <c r="F7" s="24">
        <f t="shared" si="3"/>
        <v>8.9757673586249496</v>
      </c>
      <c r="G7" s="24">
        <f t="shared" si="4"/>
        <v>10.364485134188554</v>
      </c>
      <c r="H7" s="24">
        <f t="shared" si="5"/>
        <v>9.5452841009092939</v>
      </c>
      <c r="I7" s="24">
        <f t="shared" si="6"/>
        <v>8.5822593085649572</v>
      </c>
      <c r="J7" s="24">
        <f t="shared" si="7"/>
        <v>11.987396383550408</v>
      </c>
      <c r="K7" s="24">
        <f t="shared" si="8"/>
        <v>11.55547978857966</v>
      </c>
      <c r="M7" s="21">
        <v>3</v>
      </c>
      <c r="N7" s="59" t="s">
        <v>35</v>
      </c>
      <c r="O7" s="60">
        <v>48.712479680000001</v>
      </c>
      <c r="P7" s="60">
        <v>44.700285999999998</v>
      </c>
      <c r="Q7" s="24">
        <f t="shared" si="9"/>
        <v>8.9757673586249496</v>
      </c>
      <c r="R7" s="60">
        <v>20.271170959999999</v>
      </c>
      <c r="S7" s="60">
        <v>18.668953003081423</v>
      </c>
      <c r="T7" s="24">
        <f t="shared" si="10"/>
        <v>8.5822593085649714</v>
      </c>
      <c r="U7" s="24">
        <f>O7*100/$O$17</f>
        <v>11.987396383550408</v>
      </c>
      <c r="V7" s="24">
        <f>P7*100/$P$17</f>
        <v>11.55547978857966</v>
      </c>
    </row>
    <row r="8" spans="2:22">
      <c r="B8" s="21">
        <v>4</v>
      </c>
      <c r="C8" s="33" t="str">
        <f t="shared" si="0"/>
        <v>BOSNA-SUNCE</v>
      </c>
      <c r="D8" s="24">
        <f t="shared" si="1"/>
        <v>23.150035141090992</v>
      </c>
      <c r="E8" s="24">
        <f t="shared" si="2"/>
        <v>23.328489306330312</v>
      </c>
      <c r="F8" s="24">
        <f t="shared" si="3"/>
        <v>-0.76496237238514198</v>
      </c>
      <c r="G8" s="24">
        <f t="shared" si="4"/>
        <v>11.397330713814597</v>
      </c>
      <c r="H8" s="24">
        <f t="shared" si="5"/>
        <v>9.7933767249709849</v>
      </c>
      <c r="I8" s="24">
        <f t="shared" si="6"/>
        <v>16.377946380372336</v>
      </c>
      <c r="J8" s="24">
        <f t="shared" si="7"/>
        <v>11.142108586195162</v>
      </c>
      <c r="K8" s="24">
        <f t="shared" si="8"/>
        <v>11.79493086733836</v>
      </c>
      <c r="M8" s="21">
        <v>4</v>
      </c>
      <c r="N8" s="59" t="s">
        <v>36</v>
      </c>
      <c r="O8" s="60">
        <v>45.277533229999996</v>
      </c>
      <c r="P8" s="60">
        <v>45.626559240000013</v>
      </c>
      <c r="Q8" s="24">
        <f t="shared" si="9"/>
        <v>-0.76496237238514198</v>
      </c>
      <c r="R8" s="60">
        <v>22.291241330000002</v>
      </c>
      <c r="S8" s="60">
        <v>19.15418</v>
      </c>
      <c r="T8" s="24">
        <f t="shared" si="10"/>
        <v>16.377946380372336</v>
      </c>
      <c r="U8" s="24">
        <f>O8*100/$O$17</f>
        <v>11.142108586195164</v>
      </c>
      <c r="V8" s="24">
        <f>P8*100/$P$17</f>
        <v>11.79493086733836</v>
      </c>
    </row>
    <row r="9" spans="2:22">
      <c r="B9" s="21">
        <v>5</v>
      </c>
      <c r="C9" s="33" t="str">
        <f t="shared" si="0"/>
        <v>CROATIA</v>
      </c>
      <c r="D9" s="24">
        <f t="shared" si="1"/>
        <v>22.250167611704494</v>
      </c>
      <c r="E9" s="24">
        <f t="shared" si="2"/>
        <v>20.660184039512639</v>
      </c>
      <c r="F9" s="24">
        <f t="shared" si="3"/>
        <v>7.695882907678893</v>
      </c>
      <c r="G9" s="24">
        <f t="shared" si="4"/>
        <v>10.444517979579002</v>
      </c>
      <c r="H9" s="24">
        <f t="shared" si="5"/>
        <v>9.80690961893416</v>
      </c>
      <c r="I9" s="24">
        <f t="shared" si="6"/>
        <v>6.5016237063489797</v>
      </c>
      <c r="J9" s="24">
        <f t="shared" si="7"/>
        <v>10.709002473633857</v>
      </c>
      <c r="K9" s="24">
        <f t="shared" si="8"/>
        <v>10.445830385871304</v>
      </c>
      <c r="M9" s="21">
        <v>5</v>
      </c>
      <c r="N9" s="59" t="s">
        <v>37</v>
      </c>
      <c r="O9" s="60">
        <v>43.517545320000004</v>
      </c>
      <c r="P9" s="60">
        <v>40.407807750000003</v>
      </c>
      <c r="Q9" s="24">
        <f t="shared" si="9"/>
        <v>7.695882907678893</v>
      </c>
      <c r="R9" s="60">
        <v>20.427701599999999</v>
      </c>
      <c r="S9" s="60">
        <v>19.180648039999998</v>
      </c>
      <c r="T9" s="24">
        <f t="shared" si="10"/>
        <v>6.5016237063489797</v>
      </c>
      <c r="U9" s="24">
        <f>O9*100/$O$17</f>
        <v>10.709002473633857</v>
      </c>
      <c r="V9" s="24">
        <f>P9*100/$P$17</f>
        <v>10.445830385871304</v>
      </c>
    </row>
    <row r="10" spans="2:22">
      <c r="B10" s="21">
        <v>6</v>
      </c>
      <c r="C10" s="33" t="str">
        <f t="shared" si="0"/>
        <v>TRIGLAV FBiH</v>
      </c>
      <c r="D10" s="24">
        <f t="shared" si="1"/>
        <v>17.071659218336958</v>
      </c>
      <c r="E10" s="24">
        <f t="shared" si="2"/>
        <v>16.308516614940967</v>
      </c>
      <c r="F10" s="24">
        <f t="shared" si="3"/>
        <v>4.6794115088115547</v>
      </c>
      <c r="G10" s="24">
        <f t="shared" si="4"/>
        <v>10.002127112274586</v>
      </c>
      <c r="H10" s="24">
        <f t="shared" si="5"/>
        <v>7.3323341139056053</v>
      </c>
      <c r="I10" s="24">
        <f t="shared" si="6"/>
        <v>36.41122945155729</v>
      </c>
      <c r="J10" s="24">
        <f t="shared" si="7"/>
        <v>8.2165871281811711</v>
      </c>
      <c r="K10" s="24">
        <f t="shared" si="8"/>
        <v>8.2456186294870939</v>
      </c>
      <c r="M10" s="21">
        <v>6</v>
      </c>
      <c r="N10" s="59" t="s">
        <v>38</v>
      </c>
      <c r="O10" s="60">
        <v>33.389263248999974</v>
      </c>
      <c r="P10" s="60">
        <v>31.896686050999993</v>
      </c>
      <c r="Q10" s="24">
        <f t="shared" si="9"/>
        <v>4.6794115088115404</v>
      </c>
      <c r="R10" s="60">
        <v>19.562460270000003</v>
      </c>
      <c r="S10" s="60">
        <v>14.340799029999999</v>
      </c>
      <c r="T10" s="24">
        <f t="shared" si="10"/>
        <v>36.41122945155729</v>
      </c>
      <c r="U10" s="24">
        <f>O10*100/$O$17</f>
        <v>8.2165871281811711</v>
      </c>
      <c r="V10" s="24">
        <f>P10*100/$P$17</f>
        <v>8.2456186294870957</v>
      </c>
    </row>
    <row r="11" spans="2:22">
      <c r="B11" s="21">
        <v>7</v>
      </c>
      <c r="C11" s="33" t="str">
        <f t="shared" si="0"/>
        <v>MERKUR BH</v>
      </c>
      <c r="D11" s="24">
        <f t="shared" si="1"/>
        <v>15.361113332958054</v>
      </c>
      <c r="E11" s="24">
        <f t="shared" si="2"/>
        <v>13.426788611546954</v>
      </c>
      <c r="F11" s="24">
        <f t="shared" si="3"/>
        <v>14.406458441950832</v>
      </c>
      <c r="G11" s="24">
        <f t="shared" si="4"/>
        <v>1.8181287279569289</v>
      </c>
      <c r="H11" s="24">
        <f t="shared" si="5"/>
        <v>1.40176140564364</v>
      </c>
      <c r="I11" s="24">
        <f t="shared" si="6"/>
        <v>29.703152093997602</v>
      </c>
      <c r="J11" s="24">
        <f t="shared" si="7"/>
        <v>7.393301639394525</v>
      </c>
      <c r="K11" s="24">
        <f t="shared" si="8"/>
        <v>6.788611185405319</v>
      </c>
      <c r="M11" s="21">
        <v>7</v>
      </c>
      <c r="N11" s="59" t="s">
        <v>39</v>
      </c>
      <c r="O11" s="60">
        <v>30.043726289999348</v>
      </c>
      <c r="P11" s="60">
        <v>26.26051597012188</v>
      </c>
      <c r="Q11" s="24">
        <f t="shared" si="9"/>
        <v>14.406458441950832</v>
      </c>
      <c r="R11" s="60">
        <v>3.5559507100000003</v>
      </c>
      <c r="S11" s="60">
        <v>2.7416070100000005</v>
      </c>
      <c r="T11" s="24">
        <f t="shared" si="10"/>
        <v>29.703152093997574</v>
      </c>
      <c r="U11" s="24">
        <f>O11*100/$O$17</f>
        <v>7.3933016393945259</v>
      </c>
      <c r="V11" s="24">
        <f>P11*100/$P$17</f>
        <v>6.7886111854053182</v>
      </c>
    </row>
    <row r="12" spans="2:22">
      <c r="B12" s="21">
        <v>8</v>
      </c>
      <c r="C12" s="33" t="str">
        <f t="shared" si="0"/>
        <v>GRAWE FBiH</v>
      </c>
      <c r="D12" s="24">
        <f t="shared" si="1"/>
        <v>14.466858459068531</v>
      </c>
      <c r="E12" s="24">
        <f t="shared" si="2"/>
        <v>13.093161338153099</v>
      </c>
      <c r="F12" s="24">
        <f t="shared" si="3"/>
        <v>10.491714609156446</v>
      </c>
      <c r="G12" s="24">
        <f t="shared" si="4"/>
        <v>7.0412616382814397</v>
      </c>
      <c r="H12" s="24">
        <f t="shared" si="5"/>
        <v>5.7415391163853702</v>
      </c>
      <c r="I12" s="24">
        <f t="shared" si="6"/>
        <v>22.637179605497835</v>
      </c>
      <c r="J12" s="24">
        <f t="shared" si="7"/>
        <v>6.9628968971172425</v>
      </c>
      <c r="K12" s="24">
        <f t="shared" si="8"/>
        <v>6.6199285684785858</v>
      </c>
      <c r="M12" s="21">
        <v>8</v>
      </c>
      <c r="N12" s="59" t="s">
        <v>31</v>
      </c>
      <c r="O12" s="60">
        <v>28.294715780000004</v>
      </c>
      <c r="P12" s="60">
        <v>25.607997739999973</v>
      </c>
      <c r="Q12" s="24">
        <f t="shared" si="9"/>
        <v>10.49171460915646</v>
      </c>
      <c r="R12" s="60">
        <v>13.771510749999988</v>
      </c>
      <c r="S12" s="60">
        <v>11.229474449999998</v>
      </c>
      <c r="T12" s="24">
        <f t="shared" si="10"/>
        <v>22.637179605497849</v>
      </c>
      <c r="U12" s="24">
        <f>O12*100/$O$17</f>
        <v>6.9628968971172434</v>
      </c>
      <c r="V12" s="24">
        <f>P12*100/$P$17</f>
        <v>6.6199285684785849</v>
      </c>
    </row>
    <row r="13" spans="2:22">
      <c r="B13" s="21">
        <v>9</v>
      </c>
      <c r="C13" s="33" t="str">
        <f t="shared" si="0"/>
        <v>VGT</v>
      </c>
      <c r="D13" s="24">
        <f t="shared" si="1"/>
        <v>11.410607777772098</v>
      </c>
      <c r="E13" s="24">
        <f t="shared" si="2"/>
        <v>11.803722613928613</v>
      </c>
      <c r="F13" s="24">
        <f t="shared" si="3"/>
        <v>-3.3304309921061019</v>
      </c>
      <c r="G13" s="24">
        <f t="shared" si="4"/>
        <v>4.9863211577693365</v>
      </c>
      <c r="H13" s="24">
        <f t="shared" si="5"/>
        <v>5.3320613294611512</v>
      </c>
      <c r="I13" s="24">
        <f t="shared" si="6"/>
        <v>-6.4841746995951155</v>
      </c>
      <c r="J13" s="24">
        <f t="shared" si="7"/>
        <v>5.4919238834653505</v>
      </c>
      <c r="K13" s="24">
        <f t="shared" si="8"/>
        <v>5.9679857696892187</v>
      </c>
      <c r="M13" s="21">
        <v>9</v>
      </c>
      <c r="N13" s="59" t="s">
        <v>32</v>
      </c>
      <c r="O13" s="60">
        <v>22.317209010000003</v>
      </c>
      <c r="P13" s="60">
        <v>23.086074799999999</v>
      </c>
      <c r="Q13" s="24">
        <f t="shared" si="9"/>
        <v>-3.3304309921061019</v>
      </c>
      <c r="R13" s="60">
        <v>9.7523965100000005</v>
      </c>
      <c r="S13" s="60">
        <v>10.428605510000002</v>
      </c>
      <c r="T13" s="24">
        <f t="shared" si="10"/>
        <v>-6.4841746995951013</v>
      </c>
      <c r="U13" s="24">
        <f>O13*100/$O$17</f>
        <v>5.4919238834653514</v>
      </c>
      <c r="V13" s="24">
        <f>P13*100/$P$17</f>
        <v>5.9679857696892187</v>
      </c>
    </row>
    <row r="14" spans="2:22">
      <c r="B14" s="21">
        <v>10</v>
      </c>
      <c r="C14" s="33" t="str">
        <f t="shared" si="0"/>
        <v>ZOVKO</v>
      </c>
      <c r="D14" s="24">
        <f t="shared" si="1"/>
        <v>8.8507502748193865</v>
      </c>
      <c r="E14" s="24">
        <f t="shared" si="2"/>
        <v>8.4927971551719743</v>
      </c>
      <c r="F14" s="24">
        <f t="shared" si="3"/>
        <v>4.2147847535652545</v>
      </c>
      <c r="G14" s="24">
        <f t="shared" si="4"/>
        <v>2.8796685601509333</v>
      </c>
      <c r="H14" s="24">
        <f t="shared" si="5"/>
        <v>2.2484788708630092</v>
      </c>
      <c r="I14" s="24">
        <f t="shared" si="6"/>
        <v>28.07185326343145</v>
      </c>
      <c r="J14" s="24">
        <f t="shared" si="7"/>
        <v>4.2598648352067592</v>
      </c>
      <c r="K14" s="24">
        <f t="shared" si="8"/>
        <v>4.2939752334669663</v>
      </c>
      <c r="M14" s="21">
        <v>10</v>
      </c>
      <c r="N14" s="59" t="s">
        <v>40</v>
      </c>
      <c r="O14" s="60">
        <v>17.310562910000002</v>
      </c>
      <c r="P14" s="60">
        <v>16.610467460000002</v>
      </c>
      <c r="Q14" s="24">
        <f t="shared" si="9"/>
        <v>4.2147847535652545</v>
      </c>
      <c r="R14" s="60">
        <v>5.6321421599999999</v>
      </c>
      <c r="S14" s="60">
        <v>4.3976424299999994</v>
      </c>
      <c r="T14" s="24">
        <f t="shared" si="10"/>
        <v>28.071853263431422</v>
      </c>
      <c r="U14" s="24">
        <f>O14*100/$O$17</f>
        <v>4.2598648352067601</v>
      </c>
      <c r="V14" s="24">
        <f>P14*100/$P$17</f>
        <v>4.2939752334669663</v>
      </c>
    </row>
    <row r="15" spans="2:22">
      <c r="B15" s="21">
        <v>11</v>
      </c>
      <c r="C15" s="33" t="str">
        <f t="shared" si="0"/>
        <v>ASA</v>
      </c>
      <c r="D15" s="24">
        <f t="shared" si="1"/>
        <v>6.2885529826215141</v>
      </c>
      <c r="E15" s="24">
        <f t="shared" si="2"/>
        <v>5.522101966939867</v>
      </c>
      <c r="F15" s="24">
        <f t="shared" si="3"/>
        <v>13.879696902923811</v>
      </c>
      <c r="G15" s="24">
        <f t="shared" si="4"/>
        <v>3.6818100295015417</v>
      </c>
      <c r="H15" s="24">
        <f t="shared" si="5"/>
        <v>2.7060128436520556</v>
      </c>
      <c r="I15" s="24">
        <f t="shared" si="6"/>
        <v>36.060330908575537</v>
      </c>
      <c r="J15" s="24">
        <f t="shared" si="7"/>
        <v>3.0266796467207562</v>
      </c>
      <c r="K15" s="24">
        <f t="shared" si="8"/>
        <v>2.7919858027315456</v>
      </c>
      <c r="M15" s="21">
        <v>11</v>
      </c>
      <c r="N15" s="59" t="s">
        <v>41</v>
      </c>
      <c r="O15" s="60">
        <v>12.299340580000635</v>
      </c>
      <c r="P15" s="60">
        <v>10.800292689999999</v>
      </c>
      <c r="Q15" s="24">
        <f t="shared" si="9"/>
        <v>13.879696902923797</v>
      </c>
      <c r="R15" s="60">
        <v>7.2009945100000001</v>
      </c>
      <c r="S15" s="60">
        <v>5.2925011</v>
      </c>
      <c r="T15" s="24">
        <f t="shared" si="10"/>
        <v>36.060330908575537</v>
      </c>
      <c r="U15" s="24">
        <f>O15*100/$O$17</f>
        <v>3.0266796467207557</v>
      </c>
      <c r="V15" s="24">
        <f>P15*100/$P$17</f>
        <v>2.7919858027315452</v>
      </c>
    </row>
    <row r="16" spans="2:22">
      <c r="B16" s="21">
        <v>12</v>
      </c>
      <c r="C16" s="33" t="str">
        <f t="shared" si="0"/>
        <v>CAMELIJA</v>
      </c>
      <c r="D16" s="24">
        <f t="shared" si="1"/>
        <v>5.6692432215478856</v>
      </c>
      <c r="E16" s="24">
        <f t="shared" si="2"/>
        <v>4.556887776544996</v>
      </c>
      <c r="F16" s="24">
        <f t="shared" si="3"/>
        <v>24.410419996041043</v>
      </c>
      <c r="G16" s="24">
        <f t="shared" si="4"/>
        <v>1.9950308871425428</v>
      </c>
      <c r="H16" s="24">
        <f t="shared" si="5"/>
        <v>1.5410530414197552</v>
      </c>
      <c r="I16" s="24">
        <f t="shared" si="6"/>
        <v>29.458937072311471</v>
      </c>
      <c r="J16" s="24">
        <f t="shared" si="7"/>
        <v>2.7286059477255953</v>
      </c>
      <c r="K16" s="24">
        <f t="shared" si="8"/>
        <v>2.3039715769328697</v>
      </c>
      <c r="M16" s="21">
        <v>12</v>
      </c>
      <c r="N16" s="59" t="s">
        <v>42</v>
      </c>
      <c r="O16" s="60">
        <v>11.08807597</v>
      </c>
      <c r="P16" s="60">
        <v>8.9124978199999987</v>
      </c>
      <c r="Q16" s="24">
        <f t="shared" si="9"/>
        <v>24.410419996041043</v>
      </c>
      <c r="R16" s="60">
        <v>3.9019412599999996</v>
      </c>
      <c r="S16" s="60">
        <v>3.0140377699999998</v>
      </c>
      <c r="T16" s="24">
        <f t="shared" si="10"/>
        <v>29.458937072311471</v>
      </c>
      <c r="U16" s="24">
        <f>O16*100/$O$17</f>
        <v>2.7286059477255948</v>
      </c>
      <c r="V16" s="24">
        <f>P16*100/$P$17</f>
        <v>2.3039715769328697</v>
      </c>
    </row>
    <row r="17" spans="2:22" s="23" customFormat="1">
      <c r="B17" s="22" t="s">
        <v>1</v>
      </c>
      <c r="C17" s="32"/>
      <c r="D17" s="26">
        <f t="shared" ref="D6:D17" si="11">O17/1.95583</f>
        <v>207.77068327778997</v>
      </c>
      <c r="E17" s="26">
        <f t="shared" ref="E6:E17" si="12">P17/1.95583</f>
        <v>197.78402746666214</v>
      </c>
      <c r="F17" s="26">
        <f t="shared" ref="F6:F17" si="13">D17*100/E17-100</f>
        <v>5.0492731587292354</v>
      </c>
      <c r="G17" s="26">
        <f t="shared" ref="G6:G17" si="14">R17/1.95583</f>
        <v>90.158614700161536</v>
      </c>
      <c r="H17" s="26">
        <f t="shared" ref="H6:H17" si="15">S17/1.95583</f>
        <v>78.905371496030554</v>
      </c>
      <c r="I17" s="26">
        <f t="shared" ref="I6:I17" si="16">G17*100/H17-100</f>
        <v>14.26169472467042</v>
      </c>
      <c r="J17" s="26">
        <f>D17*100/$D$17</f>
        <v>100</v>
      </c>
      <c r="K17" s="26">
        <f>E17*100/$E$17</f>
        <v>100.00000000000001</v>
      </c>
      <c r="M17" s="31" t="s">
        <v>1</v>
      </c>
      <c r="N17" s="61"/>
      <c r="O17" s="25">
        <v>406.36413547519993</v>
      </c>
      <c r="P17" s="25">
        <v>386.83193444012181</v>
      </c>
      <c r="Q17" s="26">
        <f t="shared" si="9"/>
        <v>5.0492731587292354</v>
      </c>
      <c r="R17" s="25">
        <v>176.33492338901692</v>
      </c>
      <c r="S17" s="25">
        <v>154.32549273308143</v>
      </c>
      <c r="T17" s="26">
        <f t="shared" si="10"/>
        <v>14.261694724670406</v>
      </c>
      <c r="U17" s="26">
        <f>O17*100/$O$17</f>
        <v>100</v>
      </c>
      <c r="V17" s="26">
        <f>P17*100/$P$17</f>
        <v>100</v>
      </c>
    </row>
    <row r="19" spans="2:22">
      <c r="B19" s="2" t="s">
        <v>12</v>
      </c>
      <c r="C19" s="3"/>
      <c r="D19" s="3"/>
      <c r="E19" s="10"/>
      <c r="F19" s="3"/>
      <c r="G19" s="3"/>
      <c r="H19" s="1"/>
    </row>
    <row r="20" spans="2:22">
      <c r="B20" s="11" t="s">
        <v>13</v>
      </c>
      <c r="C20" s="3"/>
      <c r="D20" s="3"/>
      <c r="E20" s="3"/>
      <c r="F20" s="3"/>
      <c r="G20" s="3"/>
      <c r="H20" s="1"/>
    </row>
    <row r="22" spans="2:22">
      <c r="B22" s="10" t="s">
        <v>14</v>
      </c>
    </row>
    <row r="40" s="23" customFormat="1"/>
  </sheetData>
  <sortState ref="C5:V18">
    <sortCondition descending="1" ref="D5:D18"/>
  </sortState>
  <mergeCells count="11">
    <mergeCell ref="B2:B4"/>
    <mergeCell ref="C2:C4"/>
    <mergeCell ref="D2:F2"/>
    <mergeCell ref="J2:K2"/>
    <mergeCell ref="M2:M4"/>
    <mergeCell ref="G2:I2"/>
    <mergeCell ref="N2:N4"/>
    <mergeCell ref="O2:Q2"/>
    <mergeCell ref="U2:V2"/>
    <mergeCell ref="P1:V1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4"/>
  </sheetPr>
  <dimension ref="B1:V17"/>
  <sheetViews>
    <sheetView workbookViewId="0">
      <selection activeCell="O12" sqref="O12:S12"/>
    </sheetView>
  </sheetViews>
  <sheetFormatPr defaultRowHeight="15"/>
  <cols>
    <col min="1" max="1" width="2.5703125" style="18" customWidth="1"/>
    <col min="2" max="2" width="5.85546875" style="18" customWidth="1"/>
    <col min="3" max="3" width="16.42578125" style="18" customWidth="1"/>
    <col min="4" max="4" width="10.28515625" style="18" customWidth="1"/>
    <col min="5" max="5" width="12.42578125" style="18" customWidth="1"/>
    <col min="6" max="6" width="10.7109375" style="18" customWidth="1"/>
    <col min="7" max="8" width="12.42578125" style="18" customWidth="1"/>
    <col min="9" max="9" width="12.5703125" style="18" customWidth="1"/>
    <col min="10" max="10" width="9.140625" style="18"/>
    <col min="11" max="11" width="9.5703125" style="18" customWidth="1"/>
    <col min="12" max="12" width="4.5703125" style="18" customWidth="1"/>
    <col min="13" max="13" width="5" style="18" customWidth="1"/>
    <col min="14" max="14" width="15.140625" style="18" customWidth="1"/>
    <col min="15" max="16" width="12.42578125" style="18" customWidth="1"/>
    <col min="17" max="17" width="10.7109375" style="18" customWidth="1"/>
    <col min="18" max="18" width="13.28515625" style="18" customWidth="1"/>
    <col min="19" max="19" width="11.42578125" style="18" customWidth="1"/>
    <col min="20" max="20" width="12.42578125" style="18" customWidth="1"/>
    <col min="21" max="16384" width="9.140625" style="18"/>
  </cols>
  <sheetData>
    <row r="1" spans="2:22">
      <c r="B1" s="13" t="s">
        <v>26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26</v>
      </c>
      <c r="N1" s="14"/>
      <c r="O1" s="14"/>
      <c r="P1" s="53" t="s">
        <v>19</v>
      </c>
      <c r="Q1" s="54"/>
      <c r="R1" s="54"/>
      <c r="S1" s="54"/>
      <c r="T1" s="54"/>
      <c r="U1" s="54"/>
      <c r="V1" s="55"/>
    </row>
    <row r="2" spans="2:22">
      <c r="B2" s="45" t="s">
        <v>21</v>
      </c>
      <c r="C2" s="45" t="s">
        <v>22</v>
      </c>
      <c r="D2" s="48" t="s">
        <v>15</v>
      </c>
      <c r="E2" s="49"/>
      <c r="F2" s="50"/>
      <c r="G2" s="56" t="s">
        <v>28</v>
      </c>
      <c r="H2" s="57"/>
      <c r="I2" s="58"/>
      <c r="J2" s="51" t="s">
        <v>23</v>
      </c>
      <c r="K2" s="52"/>
      <c r="M2" s="45" t="s">
        <v>21</v>
      </c>
      <c r="N2" s="45" t="s">
        <v>22</v>
      </c>
      <c r="O2" s="48" t="s">
        <v>15</v>
      </c>
      <c r="P2" s="49"/>
      <c r="Q2" s="50"/>
      <c r="R2" s="56" t="s">
        <v>28</v>
      </c>
      <c r="S2" s="57"/>
      <c r="T2" s="58"/>
      <c r="U2" s="51" t="s">
        <v>23</v>
      </c>
      <c r="V2" s="52"/>
    </row>
    <row r="3" spans="2:22">
      <c r="B3" s="46"/>
      <c r="C3" s="46"/>
      <c r="D3" s="19">
        <v>2014</v>
      </c>
      <c r="E3" s="19">
        <v>2013</v>
      </c>
      <c r="F3" s="19" t="s">
        <v>17</v>
      </c>
      <c r="G3" s="19">
        <v>2014</v>
      </c>
      <c r="H3" s="19">
        <v>2013</v>
      </c>
      <c r="I3" s="19" t="s">
        <v>17</v>
      </c>
      <c r="J3" s="19">
        <v>2014</v>
      </c>
      <c r="K3" s="19">
        <v>2013</v>
      </c>
      <c r="M3" s="46"/>
      <c r="N3" s="46"/>
      <c r="O3" s="19">
        <v>2014</v>
      </c>
      <c r="P3" s="19">
        <v>2013</v>
      </c>
      <c r="Q3" s="19" t="s">
        <v>17</v>
      </c>
      <c r="R3" s="19">
        <v>2014</v>
      </c>
      <c r="S3" s="19">
        <v>2013</v>
      </c>
      <c r="T3" s="19" t="s">
        <v>17</v>
      </c>
      <c r="U3" s="19">
        <v>2014</v>
      </c>
      <c r="V3" s="19">
        <v>2013</v>
      </c>
    </row>
    <row r="4" spans="2:22">
      <c r="B4" s="47"/>
      <c r="C4" s="4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47"/>
      <c r="N4" s="4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>MERKUR BH</v>
      </c>
      <c r="D5" s="24">
        <f>O5/1.95583</f>
        <v>15.018654059912848</v>
      </c>
      <c r="E5" s="24">
        <f>P5/1.95583</f>
        <v>12.994650511546952</v>
      </c>
      <c r="F5" s="24">
        <f>D5*100/E5-100</f>
        <v>15.575667437668898</v>
      </c>
      <c r="G5" s="24">
        <f>R5/1.95583</f>
        <v>1.6654185537597852</v>
      </c>
      <c r="H5" s="24">
        <f>S5/1.95583</f>
        <v>1.2755414683280248</v>
      </c>
      <c r="I5" s="24">
        <f>G5*100/H5-100</f>
        <v>30.565614298907093</v>
      </c>
      <c r="J5" s="24">
        <f>D5*100/$D$12</f>
        <v>29.584927545332697</v>
      </c>
      <c r="K5" s="24">
        <f>E5*100/$E$12</f>
        <v>29.312723097542367</v>
      </c>
      <c r="M5" s="21">
        <v>1</v>
      </c>
      <c r="N5" s="59" t="s">
        <v>39</v>
      </c>
      <c r="O5" s="60">
        <v>29.373934169999345</v>
      </c>
      <c r="P5" s="60">
        <v>25.415327309998876</v>
      </c>
      <c r="Q5" s="24">
        <f>O5*100/P5-100</f>
        <v>15.575667437668898</v>
      </c>
      <c r="R5" s="60">
        <v>3.2572755700000005</v>
      </c>
      <c r="S5" s="60">
        <v>2.4947422700000006</v>
      </c>
      <c r="T5" s="24">
        <f>R5*100/S5-100</f>
        <v>30.565614298907093</v>
      </c>
      <c r="U5" s="24">
        <f>O5*100/$O$12</f>
        <v>29.584927545332697</v>
      </c>
      <c r="V5" s="24">
        <f>P5*100/$P$12</f>
        <v>29.312723097542364</v>
      </c>
    </row>
    <row r="6" spans="2:22">
      <c r="B6" s="21">
        <v>2</v>
      </c>
      <c r="C6" s="33" t="str">
        <f t="shared" ref="C6:C11" si="0">N6</f>
        <v>UNIQA</v>
      </c>
      <c r="D6" s="24">
        <f t="shared" ref="D6:E12" si="1">O6/1.95583</f>
        <v>13.922477209164397</v>
      </c>
      <c r="E6" s="24">
        <f t="shared" si="1"/>
        <v>12.275607235802704</v>
      </c>
      <c r="F6" s="24">
        <f t="shared" ref="F6:F12" si="2">D6*100/E6-100</f>
        <v>13.415792324785983</v>
      </c>
      <c r="G6" s="24">
        <f t="shared" ref="G6:H12" si="3">R6/1.95583</f>
        <v>2.7619335116037695</v>
      </c>
      <c r="H6" s="24">
        <f t="shared" si="3"/>
        <v>3.085313319664797</v>
      </c>
      <c r="I6" s="24">
        <f t="shared" ref="I6:I12" si="4">G6*100/H6-100</f>
        <v>-10.481263150808971</v>
      </c>
      <c r="J6" s="24">
        <f>D6*100/$D$12</f>
        <v>27.425592056487162</v>
      </c>
      <c r="K6" s="24">
        <f>E6*100/$E$12</f>
        <v>27.69073900352522</v>
      </c>
      <c r="M6" s="21">
        <v>2</v>
      </c>
      <c r="N6" s="59" t="s">
        <v>34</v>
      </c>
      <c r="O6" s="60">
        <v>27.229998600000002</v>
      </c>
      <c r="P6" s="60">
        <v>24.009000900000004</v>
      </c>
      <c r="Q6" s="24">
        <f t="shared" ref="Q6:Q12" si="5">O6*100/P6-100</f>
        <v>13.415792324785997</v>
      </c>
      <c r="R6" s="60">
        <v>5.4018724200000001</v>
      </c>
      <c r="S6" s="60">
        <v>6.0343483500000001</v>
      </c>
      <c r="T6" s="24">
        <f t="shared" ref="T6:T12" si="6">R6*100/S6-100</f>
        <v>-10.481263150808985</v>
      </c>
      <c r="U6" s="24">
        <f>O6*100/$O$12</f>
        <v>27.425592056487165</v>
      </c>
      <c r="V6" s="24">
        <f>P6*100/$P$12</f>
        <v>27.69073900352522</v>
      </c>
    </row>
    <row r="7" spans="2:22">
      <c r="B7" s="21">
        <v>3</v>
      </c>
      <c r="C7" s="33" t="str">
        <f t="shared" si="0"/>
        <v>GRAWE FBiH</v>
      </c>
      <c r="D7" s="24">
        <f t="shared" si="1"/>
        <v>10.915453628382837</v>
      </c>
      <c r="E7" s="24">
        <f t="shared" si="1"/>
        <v>10.097991262021724</v>
      </c>
      <c r="F7" s="24">
        <f t="shared" si="2"/>
        <v>8.0952968283461075</v>
      </c>
      <c r="G7" s="24">
        <f t="shared" si="3"/>
        <v>5.5524417766370222</v>
      </c>
      <c r="H7" s="24">
        <f t="shared" si="3"/>
        <v>4.4048290597853557</v>
      </c>
      <c r="I7" s="24">
        <f t="shared" si="4"/>
        <v>26.053513116524641</v>
      </c>
      <c r="J7" s="24">
        <f>D7*100/$D$12</f>
        <v>21.502120192121868</v>
      </c>
      <c r="K7" s="24">
        <f>E7*100/$E$12</f>
        <v>22.778575033012398</v>
      </c>
      <c r="M7" s="21">
        <v>3</v>
      </c>
      <c r="N7" s="59" t="s">
        <v>31</v>
      </c>
      <c r="O7" s="60">
        <v>21.348771670000001</v>
      </c>
      <c r="P7" s="60">
        <v>19.749954249999949</v>
      </c>
      <c r="Q7" s="24">
        <f t="shared" si="5"/>
        <v>8.0952968283461075</v>
      </c>
      <c r="R7" s="60">
        <v>10.859632199999988</v>
      </c>
      <c r="S7" s="60">
        <v>8.6150968199999927</v>
      </c>
      <c r="T7" s="24">
        <f t="shared" si="6"/>
        <v>26.053513116524627</v>
      </c>
      <c r="U7" s="24">
        <f>O7*100/$O$12</f>
        <v>21.502120192121868</v>
      </c>
      <c r="V7" s="24">
        <f>P7*100/$P$12</f>
        <v>22.778575033012398</v>
      </c>
    </row>
    <row r="8" spans="2:22">
      <c r="B8" s="21">
        <v>4</v>
      </c>
      <c r="C8" s="33" t="str">
        <f t="shared" si="0"/>
        <v>TRIGLAV FBiH</v>
      </c>
      <c r="D8" s="24">
        <f t="shared" si="1"/>
        <v>3.5000266480215467</v>
      </c>
      <c r="E8" s="24">
        <f t="shared" si="1"/>
        <v>2.3746835875306105</v>
      </c>
      <c r="F8" s="24">
        <f t="shared" si="2"/>
        <v>47.389179190022531</v>
      </c>
      <c r="G8" s="24">
        <f t="shared" si="3"/>
        <v>1.430861358093495</v>
      </c>
      <c r="H8" s="24">
        <f t="shared" si="3"/>
        <v>0.73685364781192642</v>
      </c>
      <c r="I8" s="24">
        <f t="shared" si="4"/>
        <v>94.185285279161207</v>
      </c>
      <c r="J8" s="24">
        <f>D8*100/$D$12</f>
        <v>6.8946281321464848</v>
      </c>
      <c r="K8" s="24">
        <f>E8*100/$E$12</f>
        <v>5.3566998499659331</v>
      </c>
      <c r="M8" s="21">
        <v>4</v>
      </c>
      <c r="N8" s="59" t="s">
        <v>38</v>
      </c>
      <c r="O8" s="60">
        <v>6.845457118999982</v>
      </c>
      <c r="P8" s="60">
        <v>4.6444774009999934</v>
      </c>
      <c r="Q8" s="24">
        <f t="shared" si="5"/>
        <v>47.389179190022531</v>
      </c>
      <c r="R8" s="60">
        <v>2.7985215700000001</v>
      </c>
      <c r="S8" s="60">
        <v>1.44116047</v>
      </c>
      <c r="T8" s="24">
        <f t="shared" si="6"/>
        <v>94.185285279161207</v>
      </c>
      <c r="U8" s="24">
        <f>O8*100/$O$12</f>
        <v>6.8946281321464848</v>
      </c>
      <c r="V8" s="24">
        <f>P8*100/$P$12</f>
        <v>5.3566998499659331</v>
      </c>
    </row>
    <row r="9" spans="2:22">
      <c r="B9" s="21">
        <v>5</v>
      </c>
      <c r="C9" s="33" t="str">
        <f t="shared" si="0"/>
        <v>CROATIA</v>
      </c>
      <c r="D9" s="24">
        <f t="shared" si="1"/>
        <v>3.3625152543932755</v>
      </c>
      <c r="E9" s="24">
        <f t="shared" si="1"/>
        <v>3.0002701973075374</v>
      </c>
      <c r="F9" s="24">
        <f t="shared" si="2"/>
        <v>12.073747804808363</v>
      </c>
      <c r="G9" s="24">
        <f t="shared" si="3"/>
        <v>3.107637509394988</v>
      </c>
      <c r="H9" s="24">
        <f t="shared" si="3"/>
        <v>2.2980088555753824</v>
      </c>
      <c r="I9" s="24">
        <f t="shared" si="4"/>
        <v>35.231746468482953</v>
      </c>
      <c r="J9" s="24">
        <f>D9*100/$D$12</f>
        <v>6.6237473594140619</v>
      </c>
      <c r="K9" s="24">
        <f>E9*100/$E$12</f>
        <v>6.7678687805675413</v>
      </c>
      <c r="M9" s="21">
        <v>5</v>
      </c>
      <c r="N9" s="59" t="s">
        <v>37</v>
      </c>
      <c r="O9" s="60">
        <v>6.5765082100000001</v>
      </c>
      <c r="P9" s="60">
        <v>5.8680184600000009</v>
      </c>
      <c r="Q9" s="24">
        <f t="shared" si="5"/>
        <v>12.073747804808349</v>
      </c>
      <c r="R9" s="60">
        <v>6.0780106699999994</v>
      </c>
      <c r="S9" s="60">
        <v>4.4945146600000001</v>
      </c>
      <c r="T9" s="24">
        <f t="shared" si="6"/>
        <v>35.231746468482982</v>
      </c>
      <c r="U9" s="24">
        <f>O9*100/$O$12</f>
        <v>6.623747359414061</v>
      </c>
      <c r="V9" s="24">
        <f>P9*100/$P$12</f>
        <v>6.7678687805675404</v>
      </c>
    </row>
    <row r="10" spans="2:22">
      <c r="B10" s="21">
        <v>6</v>
      </c>
      <c r="C10" s="33" t="str">
        <f t="shared" si="0"/>
        <v>BOSNA-SUNCE</v>
      </c>
      <c r="D10" s="24">
        <f t="shared" si="1"/>
        <v>2.3599365180000307</v>
      </c>
      <c r="E10" s="24">
        <f t="shared" si="1"/>
        <v>1.9874301345208938</v>
      </c>
      <c r="F10" s="24">
        <f t="shared" si="2"/>
        <v>18.743118412508949</v>
      </c>
      <c r="G10" s="24">
        <f t="shared" si="3"/>
        <v>1.2652668790232282</v>
      </c>
      <c r="H10" s="24">
        <f t="shared" si="3"/>
        <v>0.60820572340131807</v>
      </c>
      <c r="I10" s="24">
        <f t="shared" si="4"/>
        <v>108.03271497469208</v>
      </c>
      <c r="J10" s="24">
        <f>D10*100/$D$12</f>
        <v>4.6487888074452925</v>
      </c>
      <c r="K10" s="24">
        <f>E10*100/$E$12</f>
        <v>4.4831516751570657</v>
      </c>
      <c r="M10" s="21">
        <v>6</v>
      </c>
      <c r="N10" s="59" t="s">
        <v>36</v>
      </c>
      <c r="O10" s="60">
        <v>4.6156346399999997</v>
      </c>
      <c r="P10" s="60">
        <v>3.8870754799999996</v>
      </c>
      <c r="Q10" s="24">
        <f t="shared" si="5"/>
        <v>18.743118412508935</v>
      </c>
      <c r="R10" s="60">
        <v>2.4746469200000005</v>
      </c>
      <c r="S10" s="60">
        <v>1.1895469999999999</v>
      </c>
      <c r="T10" s="24">
        <f t="shared" si="6"/>
        <v>108.03271497469208</v>
      </c>
      <c r="U10" s="24">
        <f>O10*100/$O$12</f>
        <v>4.6487888074452917</v>
      </c>
      <c r="V10" s="24">
        <f>P10*100/$P$12</f>
        <v>4.4831516751570657</v>
      </c>
    </row>
    <row r="11" spans="2:22">
      <c r="B11" s="21">
        <v>7</v>
      </c>
      <c r="C11" s="33" t="str">
        <f t="shared" si="0"/>
        <v>SARAJEVO</v>
      </c>
      <c r="D11" s="24">
        <f t="shared" si="1"/>
        <v>1.685482368099477</v>
      </c>
      <c r="E11" s="24">
        <f t="shared" si="1"/>
        <v>1.6004599837409186</v>
      </c>
      <c r="F11" s="24">
        <f t="shared" si="2"/>
        <v>5.3123717695100936</v>
      </c>
      <c r="G11" s="24">
        <f t="shared" si="3"/>
        <v>1.0754389082895752</v>
      </c>
      <c r="H11" s="24">
        <f t="shared" si="3"/>
        <v>1.3248784659198396</v>
      </c>
      <c r="I11" s="24">
        <f t="shared" si="4"/>
        <v>-18.827353908049432</v>
      </c>
      <c r="J11" s="24">
        <f>D11*100/$D$12</f>
        <v>3.3201959070524172</v>
      </c>
      <c r="K11" s="24">
        <f>E11*100/$E$12</f>
        <v>3.6102425602294885</v>
      </c>
      <c r="M11" s="21">
        <v>7</v>
      </c>
      <c r="N11" s="59" t="s">
        <v>33</v>
      </c>
      <c r="O11" s="60">
        <v>3.2965169800000003</v>
      </c>
      <c r="P11" s="60">
        <v>3.1302276500000006</v>
      </c>
      <c r="Q11" s="24">
        <f t="shared" si="5"/>
        <v>5.3123717695101078</v>
      </c>
      <c r="R11" s="60">
        <v>2.1033756800000001</v>
      </c>
      <c r="S11" s="60">
        <v>2.5912370499999997</v>
      </c>
      <c r="T11" s="24">
        <f t="shared" si="6"/>
        <v>-18.827353908049432</v>
      </c>
      <c r="U11" s="24">
        <f>O11*100/$O$12</f>
        <v>3.3201959070524172</v>
      </c>
      <c r="V11" s="24">
        <f>P11*100/$P$12</f>
        <v>3.6102425602294885</v>
      </c>
    </row>
    <row r="12" spans="2:22" s="23" customFormat="1">
      <c r="B12" s="22" t="s">
        <v>1</v>
      </c>
      <c r="C12" s="32"/>
      <c r="D12" s="26">
        <f t="shared" si="1"/>
        <v>50.764545685974419</v>
      </c>
      <c r="E12" s="26">
        <f t="shared" si="1"/>
        <v>44.331092912471334</v>
      </c>
      <c r="F12" s="26">
        <f t="shared" si="2"/>
        <v>14.512280999264988</v>
      </c>
      <c r="G12" s="26">
        <f t="shared" si="3"/>
        <v>16.858998496801863</v>
      </c>
      <c r="H12" s="26">
        <f t="shared" si="3"/>
        <v>13.733630540486645</v>
      </c>
      <c r="I12" s="26">
        <f t="shared" si="4"/>
        <v>22.757041170589645</v>
      </c>
      <c r="J12" s="26">
        <f>D12*100/$D$12</f>
        <v>100</v>
      </c>
      <c r="K12" s="26">
        <f>E12*100/$E$12</f>
        <v>100</v>
      </c>
      <c r="M12" s="31" t="s">
        <v>1</v>
      </c>
      <c r="N12" s="61"/>
      <c r="O12" s="25">
        <v>99.286821388999343</v>
      </c>
      <c r="P12" s="25">
        <v>86.704081450998814</v>
      </c>
      <c r="Q12" s="26">
        <f t="shared" si="5"/>
        <v>14.512280999264974</v>
      </c>
      <c r="R12" s="25">
        <v>32.973335029999987</v>
      </c>
      <c r="S12" s="25">
        <v>26.860646619999994</v>
      </c>
      <c r="T12" s="26">
        <f t="shared" si="6"/>
        <v>22.757041170589645</v>
      </c>
      <c r="U12" s="26">
        <f>O12*100/$O$12</f>
        <v>100</v>
      </c>
      <c r="V12" s="26">
        <f>P12*100/$P$12</f>
        <v>100</v>
      </c>
    </row>
    <row r="14" spans="2:22">
      <c r="B14" s="2" t="s">
        <v>12</v>
      </c>
      <c r="C14" s="3"/>
      <c r="D14" s="3"/>
      <c r="E14" s="10"/>
      <c r="F14" s="3"/>
      <c r="G14" s="3"/>
      <c r="H14" s="1"/>
    </row>
    <row r="15" spans="2:22">
      <c r="B15" s="11" t="s">
        <v>13</v>
      </c>
      <c r="C15" s="3"/>
      <c r="D15" s="3"/>
      <c r="E15" s="3"/>
      <c r="F15" s="3"/>
      <c r="G15" s="3"/>
      <c r="H15" s="1"/>
    </row>
    <row r="17" spans="2:2">
      <c r="B17" s="10" t="s">
        <v>14</v>
      </c>
    </row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/>
  </sheetPr>
  <dimension ref="B1:V22"/>
  <sheetViews>
    <sheetView workbookViewId="0">
      <selection activeCell="O17" sqref="O17:S17"/>
    </sheetView>
  </sheetViews>
  <sheetFormatPr defaultRowHeight="15"/>
  <cols>
    <col min="1" max="1" width="2.42578125" style="18" customWidth="1"/>
    <col min="2" max="2" width="5.85546875" style="18" customWidth="1"/>
    <col min="3" max="3" width="16.42578125" style="18" customWidth="1"/>
    <col min="4" max="8" width="12.42578125" style="18" customWidth="1"/>
    <col min="9" max="9" width="12.140625" style="18" customWidth="1"/>
    <col min="10" max="10" width="9.42578125" style="18" bestFit="1" customWidth="1"/>
    <col min="11" max="11" width="10.85546875" style="18" customWidth="1"/>
    <col min="12" max="12" width="5.7109375" style="18" customWidth="1"/>
    <col min="13" max="13" width="6.140625" style="18" customWidth="1"/>
    <col min="14" max="14" width="17.85546875" style="18" customWidth="1"/>
    <col min="15" max="16" width="12.42578125" style="18" customWidth="1"/>
    <col min="17" max="17" width="11" style="18" customWidth="1"/>
    <col min="18" max="18" width="12.140625" style="18" customWidth="1"/>
    <col min="19" max="19" width="13.140625" style="18" customWidth="1"/>
    <col min="20" max="22" width="9.42578125" style="18" bestFit="1" customWidth="1"/>
    <col min="23" max="16384" width="9.140625" style="18"/>
  </cols>
  <sheetData>
    <row r="1" spans="2:22">
      <c r="B1" s="13" t="s">
        <v>27</v>
      </c>
      <c r="C1" s="14"/>
      <c r="D1" s="14"/>
      <c r="E1" s="15"/>
      <c r="F1" s="16"/>
      <c r="G1" s="14"/>
      <c r="H1" s="15"/>
      <c r="I1" s="16"/>
      <c r="J1" s="16"/>
      <c r="K1" s="17"/>
      <c r="M1" s="13" t="s">
        <v>27</v>
      </c>
      <c r="N1" s="14"/>
      <c r="O1" s="14"/>
      <c r="P1" s="53" t="s">
        <v>19</v>
      </c>
      <c r="Q1" s="54"/>
      <c r="R1" s="54"/>
      <c r="S1" s="54"/>
      <c r="T1" s="54"/>
      <c r="U1" s="54"/>
      <c r="V1" s="55"/>
    </row>
    <row r="2" spans="2:22">
      <c r="B2" s="45" t="s">
        <v>21</v>
      </c>
      <c r="C2" s="45" t="s">
        <v>22</v>
      </c>
      <c r="D2" s="48" t="s">
        <v>15</v>
      </c>
      <c r="E2" s="49"/>
      <c r="F2" s="50"/>
      <c r="G2" s="56" t="s">
        <v>28</v>
      </c>
      <c r="H2" s="57"/>
      <c r="I2" s="58"/>
      <c r="J2" s="51" t="s">
        <v>23</v>
      </c>
      <c r="K2" s="52"/>
      <c r="M2" s="45" t="s">
        <v>21</v>
      </c>
      <c r="N2" s="45" t="s">
        <v>22</v>
      </c>
      <c r="O2" s="48" t="s">
        <v>15</v>
      </c>
      <c r="P2" s="49"/>
      <c r="Q2" s="50"/>
      <c r="R2" s="56" t="s">
        <v>28</v>
      </c>
      <c r="S2" s="57"/>
      <c r="T2" s="58"/>
      <c r="U2" s="51" t="s">
        <v>23</v>
      </c>
      <c r="V2" s="52"/>
    </row>
    <row r="3" spans="2:22">
      <c r="B3" s="46"/>
      <c r="C3" s="46"/>
      <c r="D3" s="19">
        <v>2014</v>
      </c>
      <c r="E3" s="19">
        <v>2013</v>
      </c>
      <c r="F3" s="19" t="s">
        <v>17</v>
      </c>
      <c r="G3" s="19">
        <v>2014</v>
      </c>
      <c r="H3" s="19">
        <v>2013</v>
      </c>
      <c r="I3" s="19" t="s">
        <v>17</v>
      </c>
      <c r="J3" s="19">
        <v>2014</v>
      </c>
      <c r="K3" s="19">
        <v>2013</v>
      </c>
      <c r="M3" s="46"/>
      <c r="N3" s="46"/>
      <c r="O3" s="19">
        <v>2014</v>
      </c>
      <c r="P3" s="19">
        <v>2013</v>
      </c>
      <c r="Q3" s="19" t="s">
        <v>17</v>
      </c>
      <c r="R3" s="19">
        <v>2014</v>
      </c>
      <c r="S3" s="19">
        <v>2013</v>
      </c>
      <c r="T3" s="19" t="s">
        <v>17</v>
      </c>
      <c r="U3" s="19">
        <v>2014</v>
      </c>
      <c r="V3" s="19">
        <v>2013</v>
      </c>
    </row>
    <row r="4" spans="2:22">
      <c r="B4" s="47"/>
      <c r="C4" s="47"/>
      <c r="D4" s="20" t="s">
        <v>24</v>
      </c>
      <c r="E4" s="20" t="s">
        <v>24</v>
      </c>
      <c r="F4" s="20" t="s">
        <v>18</v>
      </c>
      <c r="G4" s="20" t="s">
        <v>24</v>
      </c>
      <c r="H4" s="20" t="s">
        <v>24</v>
      </c>
      <c r="I4" s="20" t="s">
        <v>18</v>
      </c>
      <c r="J4" s="20" t="s">
        <v>18</v>
      </c>
      <c r="K4" s="20" t="s">
        <v>18</v>
      </c>
      <c r="M4" s="47"/>
      <c r="N4" s="47"/>
      <c r="O4" s="20" t="s">
        <v>20</v>
      </c>
      <c r="P4" s="20" t="s">
        <v>20</v>
      </c>
      <c r="Q4" s="20" t="s">
        <v>18</v>
      </c>
      <c r="R4" s="20" t="s">
        <v>20</v>
      </c>
      <c r="S4" s="20" t="s">
        <v>20</v>
      </c>
      <c r="T4" s="20" t="s">
        <v>18</v>
      </c>
      <c r="U4" s="20" t="s">
        <v>18</v>
      </c>
      <c r="V4" s="20" t="s">
        <v>18</v>
      </c>
    </row>
    <row r="5" spans="2:22">
      <c r="B5" s="21">
        <v>1</v>
      </c>
      <c r="C5" s="33" t="str">
        <f>N5</f>
        <v>SARAJEVO</v>
      </c>
      <c r="D5" s="24">
        <f>O5/1.95583</f>
        <v>31.300631952265793</v>
      </c>
      <c r="E5" s="24">
        <f>P5/1.95583</f>
        <v>31.506009054467921</v>
      </c>
      <c r="F5" s="24">
        <f>D5*100/E5-100</f>
        <v>-0.65186644822918538</v>
      </c>
      <c r="G5" s="24">
        <f>R5/1.95583</f>
        <v>14.402003655736952</v>
      </c>
      <c r="H5" s="24">
        <f>S5/1.95583</f>
        <v>14.054571460709777</v>
      </c>
      <c r="I5" s="24">
        <f>G5*100/H5-100</f>
        <v>2.472022686699745</v>
      </c>
      <c r="J5" s="24">
        <f>D5*100/$D$17</f>
        <v>19.935928895748745</v>
      </c>
      <c r="K5" s="24">
        <f>E5*100/$E$17</f>
        <v>20.531382567559699</v>
      </c>
      <c r="M5" s="21">
        <v>1</v>
      </c>
      <c r="N5" s="59" t="s">
        <v>33</v>
      </c>
      <c r="O5" s="60">
        <v>61.218714991200002</v>
      </c>
      <c r="P5" s="60">
        <v>61.620397688999994</v>
      </c>
      <c r="Q5" s="24">
        <f>O5*100/P5-100</f>
        <v>-0.65186644822919959</v>
      </c>
      <c r="R5" s="60">
        <v>28.16787081</v>
      </c>
      <c r="S5" s="60">
        <v>27.488352500000001</v>
      </c>
      <c r="T5" s="24">
        <f>R5*100/S5-100</f>
        <v>2.472022686699745</v>
      </c>
      <c r="U5" s="24">
        <f>O5*100/$O$17</f>
        <v>19.935928895748745</v>
      </c>
      <c r="V5" s="24">
        <f>P5*100/$P$17</f>
        <v>20.531382567559699</v>
      </c>
    </row>
    <row r="6" spans="2:22">
      <c r="B6" s="21">
        <v>2</v>
      </c>
      <c r="C6" s="33" t="str">
        <f t="shared" ref="C6:C16" si="0">N6</f>
        <v>EUROHERC</v>
      </c>
      <c r="D6" s="24">
        <f t="shared" ref="D6:E17" si="1">O6/1.95583</f>
        <v>24.906295373319768</v>
      </c>
      <c r="E6" s="24">
        <f t="shared" si="1"/>
        <v>22.854893318948989</v>
      </c>
      <c r="F6" s="24">
        <f t="shared" ref="F6:F17" si="2">D6*100/E6-100</f>
        <v>8.9757673586249496</v>
      </c>
      <c r="G6" s="24">
        <f t="shared" ref="G6:H17" si="3">R6/1.95583</f>
        <v>10.364485134188554</v>
      </c>
      <c r="H6" s="24">
        <f t="shared" si="3"/>
        <v>9.5452841009092939</v>
      </c>
      <c r="I6" s="24">
        <f t="shared" ref="I6:I17" si="4">G6*100/H6-100</f>
        <v>8.5822593085649572</v>
      </c>
      <c r="J6" s="24">
        <f t="shared" ref="J6:J16" si="5">D6*100/$D$17</f>
        <v>15.863262261804778</v>
      </c>
      <c r="K6" s="24">
        <f t="shared" ref="K6:K16" si="6">E6*100/$E$17</f>
        <v>14.893747966011004</v>
      </c>
      <c r="M6" s="21">
        <v>2</v>
      </c>
      <c r="N6" s="59" t="s">
        <v>35</v>
      </c>
      <c r="O6" s="60">
        <v>48.712479680000001</v>
      </c>
      <c r="P6" s="60">
        <v>44.700285999999998</v>
      </c>
      <c r="Q6" s="24">
        <f t="shared" ref="Q6:Q17" si="7">O6*100/P6-100</f>
        <v>8.9757673586249496</v>
      </c>
      <c r="R6" s="60">
        <v>20.271170959999999</v>
      </c>
      <c r="S6" s="60">
        <v>18.668953003081423</v>
      </c>
      <c r="T6" s="24">
        <f t="shared" ref="T6:T17" si="8">R6*100/S6-100</f>
        <v>8.5822593085649714</v>
      </c>
      <c r="U6" s="24">
        <f>O6*100/$O$17</f>
        <v>15.863262261804778</v>
      </c>
      <c r="V6" s="24">
        <f>P6*100/$P$17</f>
        <v>14.893747966011004</v>
      </c>
    </row>
    <row r="7" spans="2:22">
      <c r="B7" s="21">
        <v>3</v>
      </c>
      <c r="C7" s="33" t="str">
        <f t="shared" si="0"/>
        <v>BOSNA-SUNCE</v>
      </c>
      <c r="D7" s="24">
        <f t="shared" si="1"/>
        <v>20.790098623090962</v>
      </c>
      <c r="E7" s="24">
        <f t="shared" si="1"/>
        <v>21.34105917180942</v>
      </c>
      <c r="F7" s="24">
        <f t="shared" si="2"/>
        <v>-2.5816926155485902</v>
      </c>
      <c r="G7" s="24">
        <f t="shared" si="3"/>
        <v>10.132063834791367</v>
      </c>
      <c r="H7" s="24">
        <f t="shared" si="3"/>
        <v>9.1851710015696657</v>
      </c>
      <c r="I7" s="24">
        <f t="shared" si="4"/>
        <v>10.308929828958938</v>
      </c>
      <c r="J7" s="24">
        <f t="shared" si="5"/>
        <v>13.241583381371397</v>
      </c>
      <c r="K7" s="24">
        <f t="shared" si="6"/>
        <v>13.90723431507462</v>
      </c>
      <c r="M7" s="21">
        <v>3</v>
      </c>
      <c r="N7" s="59" t="s">
        <v>36</v>
      </c>
      <c r="O7" s="60">
        <v>40.661898589999993</v>
      </c>
      <c r="P7" s="60">
        <v>41.739483760000013</v>
      </c>
      <c r="Q7" s="24">
        <f t="shared" si="7"/>
        <v>-2.5816926155485902</v>
      </c>
      <c r="R7" s="60">
        <v>19.81659441</v>
      </c>
      <c r="S7" s="60">
        <v>17.964632999999999</v>
      </c>
      <c r="T7" s="24">
        <f t="shared" si="8"/>
        <v>10.308929828958938</v>
      </c>
      <c r="U7" s="24">
        <f>O7*100/$O$17</f>
        <v>13.241583381371395</v>
      </c>
      <c r="V7" s="24">
        <f>P7*100/$P$17</f>
        <v>13.907234315074618</v>
      </c>
    </row>
    <row r="8" spans="2:22">
      <c r="B8" s="21">
        <v>4</v>
      </c>
      <c r="C8" s="33" t="str">
        <f t="shared" si="0"/>
        <v>CROATIA</v>
      </c>
      <c r="D8" s="24">
        <f t="shared" si="1"/>
        <v>18.887652357311218</v>
      </c>
      <c r="E8" s="24">
        <f t="shared" si="1"/>
        <v>17.6599138422051</v>
      </c>
      <c r="F8" s="24">
        <f t="shared" si="2"/>
        <v>6.9521206392976183</v>
      </c>
      <c r="G8" s="24">
        <f t="shared" si="3"/>
        <v>7.3368804701840142</v>
      </c>
      <c r="H8" s="24">
        <f t="shared" si="3"/>
        <v>7.5089007633587794</v>
      </c>
      <c r="I8" s="24">
        <f t="shared" si="4"/>
        <v>-2.2908851587728094</v>
      </c>
      <c r="J8" s="24">
        <f t="shared" si="5"/>
        <v>12.029881536488286</v>
      </c>
      <c r="K8" s="24">
        <f t="shared" si="6"/>
        <v>11.508358503218217</v>
      </c>
      <c r="M8" s="21">
        <v>4</v>
      </c>
      <c r="N8" s="59" t="s">
        <v>37</v>
      </c>
      <c r="O8" s="60">
        <v>36.941037109999996</v>
      </c>
      <c r="P8" s="60">
        <v>34.539789290000002</v>
      </c>
      <c r="Q8" s="24">
        <f t="shared" si="7"/>
        <v>6.952120639297604</v>
      </c>
      <c r="R8" s="60">
        <v>14.34969093</v>
      </c>
      <c r="S8" s="60">
        <v>14.686133380000001</v>
      </c>
      <c r="T8" s="24">
        <f t="shared" si="8"/>
        <v>-2.2908851587728236</v>
      </c>
      <c r="U8" s="24">
        <f>O8*100/$O$17</f>
        <v>12.029881536488286</v>
      </c>
      <c r="V8" s="24">
        <f>P8*100/$P$17</f>
        <v>11.508358503218217</v>
      </c>
    </row>
    <row r="9" spans="2:22">
      <c r="B9" s="21">
        <v>5</v>
      </c>
      <c r="C9" s="33" t="str">
        <f t="shared" si="0"/>
        <v>TRIGLAV FBiH</v>
      </c>
      <c r="D9" s="24">
        <f t="shared" si="1"/>
        <v>13.571632570315414</v>
      </c>
      <c r="E9" s="24">
        <f t="shared" si="1"/>
        <v>13.933833027410358</v>
      </c>
      <c r="F9" s="24">
        <f t="shared" si="2"/>
        <v>-2.5994315877219947</v>
      </c>
      <c r="G9" s="24">
        <f t="shared" si="3"/>
        <v>8.5712657541810913</v>
      </c>
      <c r="H9" s="24">
        <f t="shared" si="3"/>
        <v>6.5954804660936777</v>
      </c>
      <c r="I9" s="24">
        <f t="shared" si="4"/>
        <v>29.956654382415564</v>
      </c>
      <c r="J9" s="24">
        <f t="shared" si="5"/>
        <v>8.644014035679886</v>
      </c>
      <c r="K9" s="24">
        <f t="shared" si="6"/>
        <v>9.0801997810538619</v>
      </c>
      <c r="M9" s="21">
        <v>5</v>
      </c>
      <c r="N9" s="59" t="s">
        <v>38</v>
      </c>
      <c r="O9" s="60">
        <v>26.543806129999997</v>
      </c>
      <c r="P9" s="60">
        <v>27.25220865</v>
      </c>
      <c r="Q9" s="24">
        <f t="shared" si="7"/>
        <v>-2.5994315877219805</v>
      </c>
      <c r="R9" s="60">
        <v>16.763938700000004</v>
      </c>
      <c r="S9" s="60">
        <v>12.899638559999998</v>
      </c>
      <c r="T9" s="24">
        <f t="shared" si="8"/>
        <v>29.956654382415536</v>
      </c>
      <c r="U9" s="24">
        <f>O9*100/$O$17</f>
        <v>8.6440140356798878</v>
      </c>
      <c r="V9" s="24">
        <f>P9*100/$P$17</f>
        <v>9.0801997810538619</v>
      </c>
    </row>
    <row r="10" spans="2:22">
      <c r="B10" s="21">
        <v>6</v>
      </c>
      <c r="C10" s="33" t="str">
        <f t="shared" si="0"/>
        <v>UNIQA</v>
      </c>
      <c r="D10" s="24">
        <f t="shared" si="1"/>
        <v>11.436808355020634</v>
      </c>
      <c r="E10" s="24">
        <f t="shared" si="1"/>
        <v>12.354408450632214</v>
      </c>
      <c r="F10" s="24">
        <f t="shared" si="2"/>
        <v>-7.427309039346369</v>
      </c>
      <c r="G10" s="24">
        <f t="shared" si="3"/>
        <v>7.3085566838717995</v>
      </c>
      <c r="H10" s="24">
        <f t="shared" si="3"/>
        <v>4.9917970835911092</v>
      </c>
      <c r="I10" s="24">
        <f t="shared" si="4"/>
        <v>46.411333663707524</v>
      </c>
      <c r="J10" s="24">
        <f t="shared" si="5"/>
        <v>7.2843065439607457</v>
      </c>
      <c r="K10" s="24">
        <f t="shared" si="6"/>
        <v>8.0509431028634673</v>
      </c>
      <c r="M10" s="21">
        <v>6</v>
      </c>
      <c r="N10" s="59" t="s">
        <v>34</v>
      </c>
      <c r="O10" s="60">
        <v>22.368452885000007</v>
      </c>
      <c r="P10" s="60">
        <v>24.163122680000001</v>
      </c>
      <c r="Q10" s="24">
        <f t="shared" si="7"/>
        <v>-7.4273090393463832</v>
      </c>
      <c r="R10" s="60">
        <v>14.294294419016982</v>
      </c>
      <c r="S10" s="60">
        <v>9.7631064899999984</v>
      </c>
      <c r="T10" s="24">
        <f t="shared" si="8"/>
        <v>46.411333663707524</v>
      </c>
      <c r="U10" s="24">
        <f>O10*100/$O$17</f>
        <v>7.2843065439607457</v>
      </c>
      <c r="V10" s="24">
        <f>P10*100/$P$17</f>
        <v>8.0509431028634673</v>
      </c>
    </row>
    <row r="11" spans="2:22">
      <c r="B11" s="21">
        <v>7</v>
      </c>
      <c r="C11" s="33" t="str">
        <f t="shared" si="0"/>
        <v>VGT</v>
      </c>
      <c r="D11" s="24">
        <f t="shared" si="1"/>
        <v>11.410607777772098</v>
      </c>
      <c r="E11" s="24">
        <f t="shared" si="1"/>
        <v>11.803722613928613</v>
      </c>
      <c r="F11" s="24">
        <f t="shared" si="2"/>
        <v>-3.3304309921061019</v>
      </c>
      <c r="G11" s="24">
        <f t="shared" si="3"/>
        <v>4.9863211577693365</v>
      </c>
      <c r="H11" s="24">
        <f t="shared" si="3"/>
        <v>5.3320613294611512</v>
      </c>
      <c r="I11" s="24">
        <f t="shared" si="4"/>
        <v>-6.4841746995951155</v>
      </c>
      <c r="J11" s="24">
        <f t="shared" si="5"/>
        <v>7.2676189305652406</v>
      </c>
      <c r="K11" s="24">
        <f t="shared" si="6"/>
        <v>7.6920800818965196</v>
      </c>
      <c r="M11" s="21">
        <v>7</v>
      </c>
      <c r="N11" s="59" t="s">
        <v>32</v>
      </c>
      <c r="O11" s="60">
        <v>22.317209010000003</v>
      </c>
      <c r="P11" s="60">
        <v>23.086074799999999</v>
      </c>
      <c r="Q11" s="24">
        <f t="shared" si="7"/>
        <v>-3.3304309921061019</v>
      </c>
      <c r="R11" s="60">
        <v>9.7523965100000005</v>
      </c>
      <c r="S11" s="60">
        <v>10.428605510000002</v>
      </c>
      <c r="T11" s="24">
        <f t="shared" si="8"/>
        <v>-6.4841746995951013</v>
      </c>
      <c r="U11" s="24">
        <f>O11*100/$O$17</f>
        <v>7.2676189305652406</v>
      </c>
      <c r="V11" s="24">
        <f>P11*100/$P$17</f>
        <v>7.6920800818965196</v>
      </c>
    </row>
    <row r="12" spans="2:22">
      <c r="B12" s="21">
        <v>8</v>
      </c>
      <c r="C12" s="33" t="str">
        <f t="shared" si="0"/>
        <v>ZOVKO</v>
      </c>
      <c r="D12" s="24">
        <f t="shared" si="1"/>
        <v>8.8507502748193865</v>
      </c>
      <c r="E12" s="24">
        <f t="shared" si="1"/>
        <v>8.4927971551719743</v>
      </c>
      <c r="F12" s="24">
        <f t="shared" si="2"/>
        <v>4.2147847535652545</v>
      </c>
      <c r="G12" s="24">
        <f t="shared" si="3"/>
        <v>2.8796685601509333</v>
      </c>
      <c r="H12" s="24">
        <f t="shared" si="3"/>
        <v>2.2484788708630092</v>
      </c>
      <c r="I12" s="24">
        <f t="shared" si="4"/>
        <v>28.07185326343145</v>
      </c>
      <c r="J12" s="24">
        <f t="shared" si="5"/>
        <v>5.6372001824728395</v>
      </c>
      <c r="K12" s="24">
        <f t="shared" si="6"/>
        <v>5.5344638275215292</v>
      </c>
      <c r="M12" s="21">
        <v>8</v>
      </c>
      <c r="N12" s="59" t="s">
        <v>40</v>
      </c>
      <c r="O12" s="60">
        <v>17.310562910000002</v>
      </c>
      <c r="P12" s="60">
        <v>16.610467460000002</v>
      </c>
      <c r="Q12" s="24">
        <f t="shared" si="7"/>
        <v>4.2147847535652545</v>
      </c>
      <c r="R12" s="60">
        <v>5.6321421599999999</v>
      </c>
      <c r="S12" s="60">
        <v>4.3976424299999994</v>
      </c>
      <c r="T12" s="24">
        <f t="shared" si="8"/>
        <v>28.071853263431422</v>
      </c>
      <c r="U12" s="24">
        <f>O12*100/$O$17</f>
        <v>5.6372001824728404</v>
      </c>
      <c r="V12" s="24">
        <f>P12*100/$P$17</f>
        <v>5.5344638275215283</v>
      </c>
    </row>
    <row r="13" spans="2:22">
      <c r="B13" s="21">
        <v>9</v>
      </c>
      <c r="C13" s="33" t="str">
        <f t="shared" si="0"/>
        <v>ASA</v>
      </c>
      <c r="D13" s="24">
        <f t="shared" si="1"/>
        <v>6.2885529826215141</v>
      </c>
      <c r="E13" s="24">
        <f t="shared" si="1"/>
        <v>5.522101966939867</v>
      </c>
      <c r="F13" s="24">
        <f t="shared" si="2"/>
        <v>13.879696902923811</v>
      </c>
      <c r="G13" s="24">
        <f t="shared" si="3"/>
        <v>3.6818100295015417</v>
      </c>
      <c r="H13" s="24">
        <f t="shared" si="3"/>
        <v>2.7060128436520556</v>
      </c>
      <c r="I13" s="24">
        <f t="shared" si="4"/>
        <v>36.060330908575537</v>
      </c>
      <c r="J13" s="24">
        <f t="shared" si="5"/>
        <v>4.0052911810177054</v>
      </c>
      <c r="K13" s="24">
        <f t="shared" si="6"/>
        <v>3.5985639394792917</v>
      </c>
      <c r="M13" s="21">
        <v>9</v>
      </c>
      <c r="N13" s="59" t="s">
        <v>41</v>
      </c>
      <c r="O13" s="60">
        <v>12.299340580000635</v>
      </c>
      <c r="P13" s="60">
        <v>10.800292689999999</v>
      </c>
      <c r="Q13" s="24">
        <f t="shared" si="7"/>
        <v>13.879696902923797</v>
      </c>
      <c r="R13" s="60">
        <v>7.2009945100000001</v>
      </c>
      <c r="S13" s="60">
        <v>5.2925011</v>
      </c>
      <c r="T13" s="24">
        <f t="shared" si="8"/>
        <v>36.060330908575537</v>
      </c>
      <c r="U13" s="24">
        <f>O13*100/$O$17</f>
        <v>4.0052911810177054</v>
      </c>
      <c r="V13" s="24">
        <f>P13*100/$P$17</f>
        <v>3.5985639394792912</v>
      </c>
    </row>
    <row r="14" spans="2:22">
      <c r="B14" s="21">
        <v>10</v>
      </c>
      <c r="C14" s="33" t="str">
        <f t="shared" si="0"/>
        <v>CAMELIJA</v>
      </c>
      <c r="D14" s="24">
        <f t="shared" si="1"/>
        <v>5.6692432215478856</v>
      </c>
      <c r="E14" s="24">
        <f t="shared" si="1"/>
        <v>4.556887776544996</v>
      </c>
      <c r="F14" s="24">
        <f t="shared" si="2"/>
        <v>24.410419996041043</v>
      </c>
      <c r="G14" s="24">
        <f t="shared" si="3"/>
        <v>1.9950308871425428</v>
      </c>
      <c r="H14" s="24">
        <f t="shared" si="3"/>
        <v>1.5410530414197552</v>
      </c>
      <c r="I14" s="24">
        <f t="shared" si="4"/>
        <v>29.458937072311471</v>
      </c>
      <c r="J14" s="24">
        <f t="shared" si="5"/>
        <v>3.6108417852343959</v>
      </c>
      <c r="K14" s="24">
        <f t="shared" si="6"/>
        <v>2.9695670465889745</v>
      </c>
      <c r="M14" s="21">
        <v>10</v>
      </c>
      <c r="N14" s="59" t="s">
        <v>42</v>
      </c>
      <c r="O14" s="60">
        <v>11.08807597</v>
      </c>
      <c r="P14" s="60">
        <v>8.9124978199999987</v>
      </c>
      <c r="Q14" s="24">
        <f t="shared" si="7"/>
        <v>24.410419996041043</v>
      </c>
      <c r="R14" s="60">
        <v>3.9019412599999996</v>
      </c>
      <c r="S14" s="60">
        <v>3.0140377699999998</v>
      </c>
      <c r="T14" s="24">
        <f t="shared" si="8"/>
        <v>29.458937072311471</v>
      </c>
      <c r="U14" s="24">
        <f>O14*100/$O$17</f>
        <v>3.6108417852343955</v>
      </c>
      <c r="V14" s="24">
        <f>P14*100/$P$17</f>
        <v>2.9695670465889745</v>
      </c>
    </row>
    <row r="15" spans="2:22">
      <c r="B15" s="21">
        <v>11</v>
      </c>
      <c r="C15" s="33" t="str">
        <f t="shared" si="0"/>
        <v>GRAWE FBiH</v>
      </c>
      <c r="D15" s="24">
        <f t="shared" si="1"/>
        <v>3.5514048306856956</v>
      </c>
      <c r="E15" s="24">
        <f t="shared" si="1"/>
        <v>2.9951700761313726</v>
      </c>
      <c r="F15" s="24">
        <f t="shared" si="2"/>
        <v>18.571057416304313</v>
      </c>
      <c r="G15" s="24">
        <f t="shared" si="3"/>
        <v>1.4888198616444173</v>
      </c>
      <c r="H15" s="24">
        <f t="shared" si="3"/>
        <v>1.3367100566000132</v>
      </c>
      <c r="I15" s="24">
        <f t="shared" si="4"/>
        <v>11.379416522929631</v>
      </c>
      <c r="J15" s="24">
        <f t="shared" si="5"/>
        <v>2.261952867039271</v>
      </c>
      <c r="K15" s="24">
        <f t="shared" si="6"/>
        <v>1.9518493307624887</v>
      </c>
      <c r="M15" s="21">
        <v>11</v>
      </c>
      <c r="N15" s="59" t="s">
        <v>31</v>
      </c>
      <c r="O15" s="60">
        <v>6.9459441100000037</v>
      </c>
      <c r="P15" s="60">
        <v>5.8580434900000222</v>
      </c>
      <c r="Q15" s="24">
        <f t="shared" si="7"/>
        <v>18.571057416304313</v>
      </c>
      <c r="R15" s="60">
        <v>2.9118785500000004</v>
      </c>
      <c r="S15" s="60">
        <v>2.6143776300000039</v>
      </c>
      <c r="T15" s="24">
        <f t="shared" si="8"/>
        <v>11.379416522929617</v>
      </c>
      <c r="U15" s="24">
        <f>O15*100/$O$17</f>
        <v>2.2619528670392715</v>
      </c>
      <c r="V15" s="24">
        <f>P15*100/$P$17</f>
        <v>1.9518493307624887</v>
      </c>
    </row>
    <row r="16" spans="2:22">
      <c r="B16" s="21">
        <v>12</v>
      </c>
      <c r="C16" s="33" t="str">
        <f t="shared" si="0"/>
        <v>MERKUR BH</v>
      </c>
      <c r="D16" s="24">
        <f t="shared" si="1"/>
        <v>0.34245927304520357</v>
      </c>
      <c r="E16" s="24">
        <f t="shared" si="1"/>
        <v>0.43213810000000019</v>
      </c>
      <c r="F16" s="24">
        <f t="shared" si="2"/>
        <v>-20.752353693135731</v>
      </c>
      <c r="G16" s="24">
        <f t="shared" si="3"/>
        <v>0.15271017419714397</v>
      </c>
      <c r="H16" s="24">
        <f t="shared" si="3"/>
        <v>0.12621993731561537</v>
      </c>
      <c r="I16" s="24">
        <f t="shared" si="4"/>
        <v>20.987363363435406</v>
      </c>
      <c r="J16" s="24">
        <f t="shared" si="5"/>
        <v>0.21811839861670176</v>
      </c>
      <c r="K16" s="24">
        <f t="shared" si="6"/>
        <v>0.28160953797034993</v>
      </c>
      <c r="M16" s="21">
        <v>12</v>
      </c>
      <c r="N16" s="59" t="s">
        <v>39</v>
      </c>
      <c r="O16" s="60">
        <v>0.66979212000000043</v>
      </c>
      <c r="P16" s="60">
        <v>0.84518866012300031</v>
      </c>
      <c r="Q16" s="24">
        <f t="shared" si="7"/>
        <v>-20.752353693135731</v>
      </c>
      <c r="R16" s="60">
        <v>0.29867514000000006</v>
      </c>
      <c r="S16" s="60">
        <v>0.24686474</v>
      </c>
      <c r="T16" s="24">
        <f t="shared" si="8"/>
        <v>20.987363363435406</v>
      </c>
      <c r="U16" s="24">
        <f>O16*100/$O$17</f>
        <v>0.21811839861670176</v>
      </c>
      <c r="V16" s="24">
        <f>P16*100/$P$17</f>
        <v>0.28160953797034999</v>
      </c>
    </row>
    <row r="17" spans="2:22" s="23" customFormat="1">
      <c r="B17" s="22" t="s">
        <v>1</v>
      </c>
      <c r="C17" s="32"/>
      <c r="D17" s="26">
        <f t="shared" si="1"/>
        <v>157.00613759181559</v>
      </c>
      <c r="E17" s="26">
        <f t="shared" si="1"/>
        <v>153.45293455419079</v>
      </c>
      <c r="F17" s="26">
        <f t="shared" si="2"/>
        <v>2.3155002202776416</v>
      </c>
      <c r="G17" s="26">
        <f t="shared" si="3"/>
        <v>73.29961620335969</v>
      </c>
      <c r="H17" s="26">
        <f t="shared" si="3"/>
        <v>65.171740955543896</v>
      </c>
      <c r="I17" s="26">
        <f t="shared" si="4"/>
        <v>12.471471727846165</v>
      </c>
      <c r="J17" s="26">
        <f>D17*100/$D$17</f>
        <v>100</v>
      </c>
      <c r="K17" s="26">
        <f>E17*100/$E$17</f>
        <v>100</v>
      </c>
      <c r="M17" s="31" t="s">
        <v>1</v>
      </c>
      <c r="N17" s="61"/>
      <c r="O17" s="25">
        <v>307.07731408620066</v>
      </c>
      <c r="P17" s="25">
        <v>300.12785298912297</v>
      </c>
      <c r="Q17" s="26">
        <f t="shared" si="7"/>
        <v>2.3155002202776274</v>
      </c>
      <c r="R17" s="25">
        <v>143.36158835901699</v>
      </c>
      <c r="S17" s="25">
        <v>127.46484611308142</v>
      </c>
      <c r="T17" s="26">
        <f t="shared" si="8"/>
        <v>12.471471727846165</v>
      </c>
      <c r="U17" s="26">
        <f>O17*100/$O$17</f>
        <v>100</v>
      </c>
      <c r="V17" s="26">
        <f>P17*100/$P$17</f>
        <v>100</v>
      </c>
    </row>
    <row r="19" spans="2:22">
      <c r="B19" s="2" t="s">
        <v>12</v>
      </c>
      <c r="C19" s="3"/>
      <c r="D19" s="3"/>
      <c r="E19" s="10"/>
      <c r="F19" s="3"/>
      <c r="G19" s="3"/>
      <c r="H19" s="1"/>
    </row>
    <row r="20" spans="2:22">
      <c r="B20" s="11" t="s">
        <v>13</v>
      </c>
      <c r="C20" s="3"/>
      <c r="D20" s="3"/>
      <c r="E20" s="3"/>
      <c r="F20" s="3"/>
      <c r="G20" s="3"/>
      <c r="H20" s="1"/>
    </row>
    <row r="22" spans="2:22">
      <c r="B22" s="10" t="s">
        <v>14</v>
      </c>
    </row>
  </sheetData>
  <sortState ref="C5:V18">
    <sortCondition descending="1" ref="D5:D18"/>
  </sortState>
  <mergeCells count="11">
    <mergeCell ref="U2:V2"/>
    <mergeCell ref="B2:B4"/>
    <mergeCell ref="C2:C4"/>
    <mergeCell ref="D2:F2"/>
    <mergeCell ref="P1:V1"/>
    <mergeCell ref="G2:I2"/>
    <mergeCell ref="J2:K2"/>
    <mergeCell ref="M2:M4"/>
    <mergeCell ref="N2:N4"/>
    <mergeCell ref="O2:Q2"/>
    <mergeCell ref="R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FBiH_MARKET</vt:lpstr>
      <vt:lpstr>FBiHTOTAL</vt:lpstr>
      <vt:lpstr>FBiHLIFE</vt:lpstr>
      <vt:lpstr>FBiHNON-LIFE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2012-02-17T13:09:55Z</dcterms:created>
  <dcterms:modified xsi:type="dcterms:W3CDTF">2015-01-27T15:07:38Z</dcterms:modified>
</cp:coreProperties>
</file>